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0640" windowHeight="11760"/>
  </bookViews>
  <sheets>
    <sheet name="Лист1" sheetId="1" r:id="rId1"/>
    <sheet name="Лист2" sheetId="2" r:id="rId2"/>
    <sheet name="Лист3" sheetId="3" r:id="rId3"/>
  </sheets>
  <definedNames>
    <definedName name="_xlnm.Print_Area" localSheetId="0">Лист1!$A$1:$L$85</definedName>
  </definedNames>
  <calcPr calcId="114210" refMode="R1C1"/>
</workbook>
</file>

<file path=xl/calcChain.xml><?xml version="1.0" encoding="utf-8"?>
<calcChain xmlns="http://schemas.openxmlformats.org/spreadsheetml/2006/main">
  <c r="I72" i="1"/>
  <c r="I21"/>
  <c r="I29"/>
  <c r="I41"/>
  <c r="I52"/>
  <c r="F58"/>
  <c r="F62"/>
  <c r="I17"/>
  <c r="I25"/>
  <c r="H17"/>
  <c r="H41"/>
  <c r="F39"/>
  <c r="I76"/>
  <c r="H25"/>
  <c r="F23"/>
  <c r="H52"/>
  <c r="F50"/>
  <c r="F43"/>
  <c r="G17"/>
  <c r="F15"/>
  <c r="F46"/>
  <c r="L39"/>
  <c r="L46"/>
  <c r="L42"/>
  <c r="L40"/>
  <c r="L47"/>
  <c r="F54"/>
  <c r="F66"/>
  <c r="H70"/>
  <c r="H74"/>
  <c r="I70"/>
  <c r="I74"/>
  <c r="J70"/>
  <c r="J74"/>
  <c r="G70"/>
  <c r="H71"/>
  <c r="H75"/>
  <c r="I71"/>
  <c r="I75"/>
  <c r="J71"/>
  <c r="J75"/>
  <c r="G71"/>
  <c r="G75"/>
  <c r="H73"/>
  <c r="H77"/>
  <c r="I73"/>
  <c r="I77"/>
  <c r="J73"/>
  <c r="J77"/>
  <c r="G73"/>
  <c r="G77"/>
  <c r="J72"/>
  <c r="J76"/>
  <c r="F35"/>
  <c r="F31"/>
  <c r="F27"/>
  <c r="L41"/>
  <c r="F19"/>
  <c r="G74"/>
  <c r="H72"/>
  <c r="H76"/>
  <c r="G72"/>
  <c r="F70"/>
  <c r="G76"/>
  <c r="F74"/>
</calcChain>
</file>

<file path=xl/sharedStrings.xml><?xml version="1.0" encoding="utf-8"?>
<sst xmlns="http://schemas.openxmlformats.org/spreadsheetml/2006/main" count="104" uniqueCount="78">
  <si>
    <t>№п/п</t>
  </si>
  <si>
    <t>Проектна потужність, відповідні одиниці</t>
  </si>
  <si>
    <t>Всього</t>
  </si>
  <si>
    <t xml:space="preserve">ДБ
ОБ
МБ
КП
</t>
  </si>
  <si>
    <t>об`єкти</t>
  </si>
  <si>
    <t>Термін виконання</t>
  </si>
  <si>
    <t>Виконавець (одержувач)</t>
  </si>
  <si>
    <t>Пропозиції щодо обсягу фінансування на 2019-2022р., тис. грн.</t>
  </si>
  <si>
    <t>Очікуваний результат</t>
  </si>
  <si>
    <t>2019-2022</t>
  </si>
  <si>
    <t>ЖКО НМР</t>
  </si>
  <si>
    <t>Забезпечення комфортних умов проживання населення</t>
  </si>
  <si>
    <t>Забезпечення комфортних умов життєдіяльності населення</t>
  </si>
  <si>
    <t xml:space="preserve">Підтримання належного санітарного стану. </t>
  </si>
  <si>
    <t>Утримання в належному санітарному стані території міста та забезпечення  належних умов  проживання населення міста</t>
  </si>
  <si>
    <t>Забезпечення комфортних умов життєдіяльності населення, боротьба з бурьянами</t>
  </si>
  <si>
    <t>Недопущення аварійних ситуацій на дорогах. Забезпечення безпеки дорожнього руху.</t>
  </si>
  <si>
    <t>Забезпечення  естетичного вигляду та екологічного стану  зеленої зони  загального користування</t>
  </si>
  <si>
    <t>Розвиток сфери благоустрою, в тому числі:</t>
  </si>
  <si>
    <t>1.</t>
  </si>
  <si>
    <t>1.1</t>
  </si>
  <si>
    <t>1.2</t>
  </si>
  <si>
    <t>1.3</t>
  </si>
  <si>
    <t>1.4</t>
  </si>
  <si>
    <t>1.5</t>
  </si>
  <si>
    <t>1.6</t>
  </si>
  <si>
    <t>1.7</t>
  </si>
  <si>
    <t>1.8</t>
  </si>
  <si>
    <t>1.9</t>
  </si>
  <si>
    <t>Проведення поточного ремонту асфальтобетонного покриття  прибудинкових територій                                                                       (поточні видатки)</t>
  </si>
  <si>
    <t>Назва  завдань і  заходів</t>
  </si>
  <si>
    <t>2.</t>
  </si>
  <si>
    <t>3.</t>
  </si>
  <si>
    <t xml:space="preserve"> </t>
  </si>
  <si>
    <t>до рішення міської ради</t>
  </si>
  <si>
    <t>Додаток 3</t>
  </si>
  <si>
    <t>Збереження  та утримання на належному рівні зеленої зони  населеного пункту та поліпшення його екологічних умов (заробітна плата, відрахування на з/п, матеріали,насіння, інвентар, спецодяг, паливо-мастильні матеріали, запчастини до автомобля, податки, інше)             (поточні видатки)</t>
  </si>
  <si>
    <t>Забезпечення благоустрою кладовищ (прибирання, вивезення сміття, обслуговування майданчика для збору сміття (заробітна плата, відрахування на з/п, матеріали інвентар), інше)                                                                   (поточні видатки)</t>
  </si>
  <si>
    <t>Забезпечення та підтримка належного стану рекреаційної зони для відпочинку населення</t>
  </si>
  <si>
    <t>Забезпечення  належного стану території озера для відпочинку населення</t>
  </si>
  <si>
    <t>ВУКГ    НМР</t>
  </si>
  <si>
    <t>ВУКГ НМР</t>
  </si>
  <si>
    <t>ВУКГ  НМР</t>
  </si>
  <si>
    <t>Селищна рада, ВУКГ    НМР</t>
  </si>
  <si>
    <t>м.кв.</t>
  </si>
  <si>
    <t>1.7.1</t>
  </si>
  <si>
    <t>Забезпечення безпечних умов життєдіяльності населення</t>
  </si>
  <si>
    <t>Придбання дезинфікуючих засобів, засобів захисту та інше                                               (поточні видатки)</t>
  </si>
  <si>
    <t>Перелік завдань, заходів та показників Програми благоустрою Нововолинської міської територіальної громади на 2019-2022 роки</t>
  </si>
  <si>
    <t xml:space="preserve"> Додаток №2
 до Програми благоустрою Нововолинської міської територіальної громади   на 2019 – 2022 роки
</t>
  </si>
  <si>
    <t>Бюджет селища (до 31.12.20р.)</t>
  </si>
  <si>
    <t xml:space="preserve">ДБ
ОБ
БМТГ
КП
</t>
  </si>
  <si>
    <t>Разом по міській територіальній громаді:</t>
  </si>
  <si>
    <t>Всього по місту (до 31.12.20р.), по міській територіальні громаді:</t>
  </si>
  <si>
    <t>Розвиток сфери благоустрою                             сел. Благодатного (до 31.12.20р.)</t>
  </si>
  <si>
    <t>2020-2021</t>
  </si>
  <si>
    <t>2019-2020</t>
  </si>
  <si>
    <t>Секретар міської ради</t>
  </si>
  <si>
    <t xml:space="preserve">О.С. Шаповал </t>
  </si>
  <si>
    <t xml:space="preserve">      в т.ч.  поводження з безпритульними тваринами</t>
  </si>
  <si>
    <t xml:space="preserve">Забезпечення обслуговування мереж зовнішнього освітлення (заробітна плата, відрахування на з/п, матеріали, інвентар, спецодяг, паливо-мастильні матеріали, запчастини до автопідйомників,вартість електроенергії,   заміна, ремонт, монтаж електроліній, заміна ліхтарів, прожекторів, заміна, монтаж ілюмінацій(в т.ч. колеса обзору, фонтанів) оплата послуг(крім комунальних),придбання системи управління вуличним освітленням сіл Нововолинської ТГ, проведення енергетичного аудиту системи вуличного освітлення      (поточні видатки)                                </t>
  </si>
  <si>
    <t>ВУКГ  НМР,  ЖКО</t>
  </si>
  <si>
    <t>Миронюк 32335</t>
  </si>
  <si>
    <t>1.10</t>
  </si>
  <si>
    <t>Поточний ремонт та обслуговування дитячо-спортивних майданчиків                               (поточні видатки)</t>
  </si>
  <si>
    <t>КП "УЖК №2"</t>
  </si>
  <si>
    <t>1.11</t>
  </si>
  <si>
    <t>Послуги з облаштування покриття дитячо-спортивного майданчика за адресою: бульвар Шевченка, 14 (поточний ремонт)                                                     (поточні видатки)</t>
  </si>
  <si>
    <t>ЖКО  НМР</t>
  </si>
  <si>
    <t>1.12</t>
  </si>
  <si>
    <t>Послуги з встановлення елементів дитячо-спортивних майданчиків та вуличних тренажерів                                                (поточні видатки)</t>
  </si>
  <si>
    <t>Створення умов для розвитку дітей, їх фізичних навичок</t>
  </si>
  <si>
    <r>
      <t xml:space="preserve">Утрмання та поточний ремонт інших об`єктів благоустрою </t>
    </r>
    <r>
      <rPr>
        <sz val="8"/>
        <rFont val="Times New Roman"/>
        <family val="1"/>
        <charset val="204"/>
      </rPr>
      <t xml:space="preserve">(ремонт автоб.зупинок, лавок,урн,догляд за пам'ятними і в'їзними знаками, встановлення  нових лавок,обслуговування дитячих містечок і фонтанів,парку культури,фарбування елементів благоустрою, лавки, контейнери, огорожа, послуги по пот. рем.Скверу Ветеранів,  зарплата, відрахування,паливо-мастильні  матеріали,запчастини до автомобіля,податки, нагрудні камери, обладнання охоронної сигналізації, послуги по ремонту пам'ятника "Першовідкривачам" та "Символічної могили", придбання відеокамер, придбання шпицометра для знерухомлення диких бродячих тварин, інші елементи благоустрою)  </t>
    </r>
    <r>
      <rPr>
        <sz val="12"/>
        <rFont val="Times New Roman"/>
        <family val="1"/>
        <charset val="204"/>
      </rPr>
      <t xml:space="preserve"> (поточні видатки):</t>
    </r>
  </si>
  <si>
    <t>Управління будівництва та інфраструктури, КП "УЖК№1, КП "УЖК №2"</t>
  </si>
  <si>
    <t>Утрмання в належному стані земель водного фонду (обслуговування пляжу, зони відпочинку, рятувального поста(заробітна плата, відрахування на з/п, матеріали інвентар, дозвільні документи, інше)                                                                          (поточні видатки)</t>
  </si>
  <si>
    <t>Забезпечення утримання в належному технічному стані обєктів дорожнього господарства (літнє утримання тротуарів і доріг,зимове утримання тротуарів і доріг,побілка бордюр в зоні розташування доріг і дерев,вивезення змету, зарплата,відрахування,паливо-мастильні  матеріали,інвентар,спец.одяг, запчастини до автомобіля,податки, утримання траси, послуги по очистці та та прибиранні спецтехнікою доріг міста інше)                                                                                              (поточні видатки)</t>
  </si>
  <si>
    <r>
      <t xml:space="preserve"> Послуги з благоустрою (косіння трави мотокосою)                                                                                  </t>
    </r>
    <r>
      <rPr>
        <sz val="8"/>
        <rFont val="Times New Roman"/>
        <family val="1"/>
        <charset val="204"/>
      </rPr>
      <t xml:space="preserve">( зарплата, відрахування,паливо-мастильні  матеріали,запчастини до мотокіс, оплата послуг (крім комунальних))  </t>
    </r>
    <r>
      <rPr>
        <sz val="12"/>
        <rFont val="Times New Roman"/>
        <family val="1"/>
        <charset val="204"/>
      </rPr>
      <t xml:space="preserve">                                                              (поточні видатки)</t>
    </r>
  </si>
  <si>
    <t>14 липня 2021 року №_7/13___</t>
  </si>
</sst>
</file>

<file path=xl/styles.xml><?xml version="1.0" encoding="utf-8"?>
<styleSheet xmlns="http://schemas.openxmlformats.org/spreadsheetml/2006/main">
  <numFmts count="2">
    <numFmt numFmtId="164" formatCode="0.0"/>
    <numFmt numFmtId="165" formatCode="0.000"/>
  </numFmts>
  <fonts count="15">
    <font>
      <sz val="10"/>
      <name val="Arial Cyr"/>
      <charset val="204"/>
    </font>
    <font>
      <sz val="8"/>
      <name val="Arial Cyr"/>
      <charset val="204"/>
    </font>
    <font>
      <sz val="11"/>
      <name val="Times New Roman"/>
      <family val="1"/>
      <charset val="204"/>
    </font>
    <font>
      <sz val="9"/>
      <name val="Times New Roman"/>
      <family val="1"/>
      <charset val="204"/>
    </font>
    <font>
      <sz val="10"/>
      <name val="Times New Roman"/>
      <family val="1"/>
      <charset val="204"/>
    </font>
    <font>
      <b/>
      <sz val="12"/>
      <name val="Times New Roman"/>
      <family val="1"/>
      <charset val="204"/>
    </font>
    <font>
      <sz val="12"/>
      <name val="Times New Roman"/>
      <family val="1"/>
      <charset val="204"/>
    </font>
    <font>
      <sz val="14"/>
      <name val="Times New Roman"/>
      <family val="1"/>
      <charset val="204"/>
    </font>
    <font>
      <b/>
      <sz val="14"/>
      <name val="Times New Roman"/>
      <family val="1"/>
      <charset val="204"/>
    </font>
    <font>
      <b/>
      <sz val="13"/>
      <name val="Times New Roman"/>
      <family val="1"/>
      <charset val="204"/>
    </font>
    <font>
      <b/>
      <sz val="13"/>
      <name val="Arial Cyr"/>
      <charset val="204"/>
    </font>
    <font>
      <sz val="12"/>
      <name val="Arial Cyr"/>
      <charset val="204"/>
    </font>
    <font>
      <b/>
      <sz val="11"/>
      <name val="Times New Roman"/>
      <family val="1"/>
      <charset val="204"/>
    </font>
    <font>
      <b/>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cellStyleXfs>
  <cellXfs count="153">
    <xf numFmtId="0" fontId="0" fillId="0" borderId="0" xfId="0"/>
    <xf numFmtId="0" fontId="2" fillId="0" borderId="0" xfId="0" applyFont="1" applyFill="1"/>
    <xf numFmtId="164" fontId="2" fillId="0" borderId="0" xfId="0" applyNumberFormat="1" applyFont="1" applyFill="1"/>
    <xf numFmtId="164" fontId="4" fillId="2" borderId="1" xfId="0" applyNumberFormat="1" applyFont="1" applyFill="1" applyBorder="1"/>
    <xf numFmtId="0" fontId="2" fillId="2" borderId="0" xfId="0" applyFont="1" applyFill="1"/>
    <xf numFmtId="0" fontId="2" fillId="2" borderId="0" xfId="0" applyFont="1" applyFill="1" applyAlignment="1">
      <alignment horizontal="left"/>
    </xf>
    <xf numFmtId="0" fontId="3" fillId="2" borderId="1" xfId="0" applyFont="1" applyFill="1" applyBorder="1"/>
    <xf numFmtId="164" fontId="4" fillId="0" borderId="2" xfId="0" applyNumberFormat="1" applyFont="1" applyFill="1" applyBorder="1"/>
    <xf numFmtId="0" fontId="2" fillId="0" borderId="0" xfId="0" applyFont="1" applyFill="1" applyAlignment="1">
      <alignment horizontal="left"/>
    </xf>
    <xf numFmtId="0" fontId="3" fillId="0" borderId="2" xfId="0" applyFont="1" applyFill="1" applyBorder="1"/>
    <xf numFmtId="165" fontId="2" fillId="0" borderId="3" xfId="0" applyNumberFormat="1" applyFont="1" applyFill="1" applyBorder="1"/>
    <xf numFmtId="164" fontId="2" fillId="0" borderId="3" xfId="0" applyNumberFormat="1" applyFont="1" applyFill="1" applyBorder="1"/>
    <xf numFmtId="0" fontId="2" fillId="0" borderId="3" xfId="0" applyFont="1" applyFill="1" applyBorder="1"/>
    <xf numFmtId="165" fontId="2" fillId="0" borderId="0" xfId="0" applyNumberFormat="1" applyFont="1" applyFill="1" applyBorder="1"/>
    <xf numFmtId="164" fontId="2" fillId="0" borderId="0" xfId="0" applyNumberFormat="1" applyFont="1" applyFill="1" applyBorder="1"/>
    <xf numFmtId="0" fontId="2" fillId="0" borderId="0" xfId="0" applyFont="1" applyFill="1" applyBorder="1"/>
    <xf numFmtId="165" fontId="2" fillId="0" borderId="4" xfId="0" applyNumberFormat="1" applyFont="1" applyFill="1" applyBorder="1"/>
    <xf numFmtId="164" fontId="2" fillId="0" borderId="4" xfId="0" applyNumberFormat="1" applyFont="1" applyFill="1" applyBorder="1"/>
    <xf numFmtId="0" fontId="2" fillId="0" borderId="4" xfId="0" applyFont="1" applyFill="1" applyBorder="1"/>
    <xf numFmtId="0" fontId="7" fillId="2" borderId="0" xfId="0" applyFont="1" applyFill="1"/>
    <xf numFmtId="0" fontId="9" fillId="2" borderId="1" xfId="0" applyFont="1" applyFill="1" applyBorder="1"/>
    <xf numFmtId="0" fontId="9" fillId="0" borderId="2" xfId="0" applyFont="1" applyFill="1" applyBorder="1"/>
    <xf numFmtId="0" fontId="9" fillId="2" borderId="1" xfId="0" applyFont="1" applyFill="1" applyBorder="1" applyAlignment="1">
      <alignment wrapText="1"/>
    </xf>
    <xf numFmtId="0" fontId="9" fillId="0" borderId="2" xfId="0" applyFont="1" applyFill="1" applyBorder="1" applyAlignment="1">
      <alignment wrapText="1"/>
    </xf>
    <xf numFmtId="49" fontId="6" fillId="2" borderId="5" xfId="0" applyNumberFormat="1" applyFont="1" applyFill="1" applyBorder="1" applyAlignment="1">
      <alignment horizontal="center" vertical="center"/>
    </xf>
    <xf numFmtId="164" fontId="4" fillId="0" borderId="1" xfId="0" applyNumberFormat="1" applyFont="1" applyFill="1" applyBorder="1"/>
    <xf numFmtId="49" fontId="6" fillId="2" borderId="6"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4" fillId="2" borderId="5" xfId="0" applyFont="1" applyFill="1" applyBorder="1" applyAlignment="1">
      <alignment horizontal="center" vertical="center"/>
    </xf>
    <xf numFmtId="0" fontId="4" fillId="2" borderId="5" xfId="0" applyFont="1" applyFill="1" applyBorder="1" applyAlignment="1">
      <alignment horizontal="center" vertical="center" wrapText="1"/>
    </xf>
    <xf numFmtId="0" fontId="6" fillId="2" borderId="5" xfId="0" applyNumberFormat="1" applyFont="1" applyFill="1" applyBorder="1" applyAlignment="1">
      <alignment horizontal="left" vertical="center" wrapText="1"/>
    </xf>
    <xf numFmtId="164" fontId="3" fillId="2" borderId="5" xfId="0" applyNumberFormat="1" applyFont="1" applyFill="1" applyBorder="1" applyAlignment="1">
      <alignment horizontal="center" vertical="center" wrapText="1"/>
    </xf>
    <xf numFmtId="0" fontId="11" fillId="0" borderId="5" xfId="0" applyFont="1" applyBorder="1" applyAlignment="1">
      <alignment horizontal="center" vertical="center"/>
    </xf>
    <xf numFmtId="164" fontId="4" fillId="0" borderId="7" xfId="0" applyNumberFormat="1" applyFont="1" applyFill="1" applyBorder="1"/>
    <xf numFmtId="164" fontId="4" fillId="0" borderId="8" xfId="0" applyNumberFormat="1" applyFont="1" applyFill="1" applyBorder="1"/>
    <xf numFmtId="49" fontId="1" fillId="0" borderId="1" xfId="0" applyNumberFormat="1" applyFont="1" applyBorder="1" applyAlignment="1">
      <alignment horizontal="center" vertical="center"/>
    </xf>
    <xf numFmtId="0" fontId="6"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164" fontId="4" fillId="0" borderId="1" xfId="0" applyNumberFormat="1" applyFont="1" applyFill="1" applyBorder="1" applyAlignment="1">
      <alignment horizontal="center" vertical="center"/>
    </xf>
    <xf numFmtId="165" fontId="4" fillId="0" borderId="1" xfId="0" applyNumberFormat="1" applyFont="1" applyFill="1" applyBorder="1"/>
    <xf numFmtId="165" fontId="2" fillId="0" borderId="0" xfId="0" applyNumberFormat="1" applyFont="1" applyFill="1"/>
    <xf numFmtId="0" fontId="4" fillId="0" borderId="5" xfId="0"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13" fillId="0" borderId="1" xfId="0" applyNumberFormat="1" applyFont="1" applyFill="1" applyBorder="1"/>
    <xf numFmtId="165" fontId="13" fillId="0" borderId="1" xfId="0" applyNumberFormat="1" applyFont="1" applyFill="1" applyBorder="1"/>
    <xf numFmtId="0" fontId="7" fillId="0" borderId="0" xfId="0" applyFont="1" applyFill="1"/>
    <xf numFmtId="164" fontId="4" fillId="2" borderId="1" xfId="0" applyNumberFormat="1" applyFont="1" applyFill="1" applyBorder="1"/>
    <xf numFmtId="49" fontId="6" fillId="2" borderId="6" xfId="0" applyNumberFormat="1" applyFont="1" applyFill="1" applyBorder="1" applyAlignment="1">
      <alignment horizontal="center" vertical="center"/>
    </xf>
    <xf numFmtId="49" fontId="6" fillId="2" borderId="5" xfId="0" applyNumberFormat="1" applyFont="1" applyFill="1" applyBorder="1" applyAlignment="1">
      <alignment horizontal="center" vertical="center"/>
    </xf>
    <xf numFmtId="49" fontId="6" fillId="2" borderId="7" xfId="0" applyNumberFormat="1" applyFont="1" applyFill="1" applyBorder="1" applyAlignment="1">
      <alignment horizontal="center" vertical="center"/>
    </xf>
    <xf numFmtId="0" fontId="12" fillId="2" borderId="6" xfId="0" applyFont="1" applyFill="1" applyBorder="1" applyAlignment="1">
      <alignment horizontal="left" vertical="center" wrapText="1"/>
    </xf>
    <xf numFmtId="0" fontId="12" fillId="2" borderId="5"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6"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2" fillId="2" borderId="7" xfId="0" applyFont="1" applyFill="1" applyBorder="1" applyAlignment="1">
      <alignment horizontal="center" vertical="center" wrapText="1"/>
    </xf>
    <xf numFmtId="0" fontId="4" fillId="0" borderId="6"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7" xfId="0" applyFont="1" applyFill="1" applyBorder="1" applyAlignment="1">
      <alignment horizontal="center" vertical="center"/>
    </xf>
    <xf numFmtId="164" fontId="4" fillId="0" borderId="6" xfId="0" applyNumberFormat="1" applyFont="1" applyFill="1" applyBorder="1" applyAlignment="1">
      <alignment horizontal="center" vertical="center"/>
    </xf>
    <xf numFmtId="164" fontId="4" fillId="0" borderId="5" xfId="0" applyNumberFormat="1" applyFont="1" applyFill="1" applyBorder="1" applyAlignment="1">
      <alignment horizontal="center" vertical="center"/>
    </xf>
    <xf numFmtId="164" fontId="4" fillId="0" borderId="7" xfId="0"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0" borderId="0" xfId="0" applyFont="1" applyFill="1" applyAlignment="1">
      <alignment horizontal="left"/>
    </xf>
    <xf numFmtId="164" fontId="6" fillId="2" borderId="6" xfId="0" applyNumberFormat="1" applyFont="1" applyFill="1" applyBorder="1" applyAlignment="1">
      <alignment horizontal="center" vertical="center"/>
    </xf>
    <xf numFmtId="164" fontId="6" fillId="2" borderId="5" xfId="0" applyNumberFormat="1" applyFont="1" applyFill="1" applyBorder="1" applyAlignment="1">
      <alignment horizontal="center" vertical="center"/>
    </xf>
    <xf numFmtId="164" fontId="6" fillId="2" borderId="7" xfId="0" applyNumberFormat="1" applyFont="1" applyFill="1" applyBorder="1" applyAlignment="1">
      <alignment horizontal="center" vertical="center"/>
    </xf>
    <xf numFmtId="165" fontId="13" fillId="0" borderId="1" xfId="0" applyNumberFormat="1" applyFont="1" applyFill="1" applyBorder="1" applyAlignment="1">
      <alignment horizontal="center" vertical="center"/>
    </xf>
    <xf numFmtId="164" fontId="4" fillId="2" borderId="6" xfId="0" applyNumberFormat="1" applyFont="1" applyFill="1" applyBorder="1" applyAlignment="1">
      <alignment horizontal="center" vertical="center" wrapText="1"/>
    </xf>
    <xf numFmtId="164" fontId="4" fillId="2" borderId="5" xfId="0" applyNumberFormat="1" applyFont="1" applyFill="1" applyBorder="1" applyAlignment="1">
      <alignment horizontal="center" vertical="center" wrapText="1"/>
    </xf>
    <xf numFmtId="164" fontId="4" fillId="2" borderId="7" xfId="0" applyNumberFormat="1" applyFont="1" applyFill="1" applyBorder="1" applyAlignment="1">
      <alignment horizontal="center" vertical="center" wrapText="1"/>
    </xf>
    <xf numFmtId="164" fontId="6" fillId="2" borderId="6" xfId="0" applyNumberFormat="1" applyFont="1" applyFill="1" applyBorder="1" applyAlignment="1">
      <alignment horizontal="center" vertical="center" wrapText="1"/>
    </xf>
    <xf numFmtId="164" fontId="6" fillId="2" borderId="5" xfId="0" applyNumberFormat="1" applyFont="1" applyFill="1" applyBorder="1" applyAlignment="1">
      <alignment horizontal="center" vertical="center" wrapText="1"/>
    </xf>
    <xf numFmtId="164" fontId="6" fillId="2" borderId="7" xfId="0" applyNumberFormat="1" applyFont="1" applyFill="1" applyBorder="1" applyAlignment="1">
      <alignment horizontal="center" vertical="center" wrapText="1"/>
    </xf>
    <xf numFmtId="0" fontId="4" fillId="0" borderId="1" xfId="0" applyFont="1" applyFill="1" applyBorder="1" applyAlignment="1">
      <alignment horizontal="center" vertical="center"/>
    </xf>
    <xf numFmtId="165" fontId="13" fillId="0" borderId="6" xfId="0" applyNumberFormat="1" applyFont="1" applyFill="1" applyBorder="1" applyAlignment="1">
      <alignment horizontal="center" vertical="center"/>
    </xf>
    <xf numFmtId="165" fontId="13" fillId="0" borderId="5" xfId="0" applyNumberFormat="1" applyFont="1" applyFill="1" applyBorder="1" applyAlignment="1">
      <alignment horizontal="center" vertical="center"/>
    </xf>
    <xf numFmtId="165" fontId="13" fillId="0" borderId="7" xfId="0" applyNumberFormat="1" applyFont="1" applyFill="1" applyBorder="1" applyAlignment="1">
      <alignment horizontal="center" vertical="center"/>
    </xf>
    <xf numFmtId="164" fontId="3" fillId="2" borderId="6" xfId="0" applyNumberFormat="1" applyFont="1" applyFill="1" applyBorder="1" applyAlignment="1">
      <alignment horizontal="center" vertical="center" wrapText="1"/>
    </xf>
    <xf numFmtId="164" fontId="3" fillId="2" borderId="5" xfId="0" applyNumberFormat="1" applyFont="1" applyFill="1" applyBorder="1" applyAlignment="1">
      <alignment horizontal="center" vertical="center" wrapText="1"/>
    </xf>
    <xf numFmtId="164" fontId="3" fillId="2" borderId="7" xfId="0" applyNumberFormat="1" applyFont="1" applyFill="1" applyBorder="1" applyAlignment="1">
      <alignment horizontal="center" vertical="center" wrapText="1"/>
    </xf>
    <xf numFmtId="49" fontId="6" fillId="2" borderId="6" xfId="0" applyNumberFormat="1" applyFont="1" applyFill="1" applyBorder="1" applyAlignment="1">
      <alignment horizontal="left" vertical="center" wrapText="1"/>
    </xf>
    <xf numFmtId="49" fontId="6" fillId="2" borderId="5" xfId="0" applyNumberFormat="1" applyFont="1" applyFill="1" applyBorder="1" applyAlignment="1">
      <alignment horizontal="left" vertical="center" wrapText="1"/>
    </xf>
    <xf numFmtId="49" fontId="6" fillId="2" borderId="7" xfId="0" applyNumberFormat="1" applyFont="1" applyFill="1" applyBorder="1" applyAlignment="1">
      <alignment horizontal="left" vertical="center" wrapText="1"/>
    </xf>
    <xf numFmtId="0" fontId="6" fillId="0" borderId="6" xfId="0" applyNumberFormat="1" applyFont="1" applyFill="1" applyBorder="1" applyAlignment="1">
      <alignment horizontal="left" vertical="center" wrapText="1"/>
    </xf>
    <xf numFmtId="0" fontId="6" fillId="0" borderId="5" xfId="0" applyNumberFormat="1" applyFont="1" applyFill="1" applyBorder="1" applyAlignment="1">
      <alignment horizontal="left" vertical="center" wrapText="1"/>
    </xf>
    <xf numFmtId="0" fontId="6" fillId="0" borderId="7" xfId="0" applyNumberFormat="1" applyFont="1" applyFill="1" applyBorder="1" applyAlignment="1">
      <alignment horizontal="left" vertical="center" wrapText="1"/>
    </xf>
    <xf numFmtId="0" fontId="11" fillId="0" borderId="5" xfId="0" applyFont="1" applyBorder="1" applyAlignment="1">
      <alignment horizontal="left" vertical="center" wrapText="1"/>
    </xf>
    <xf numFmtId="0" fontId="11" fillId="0" borderId="7" xfId="0" applyFont="1" applyBorder="1" applyAlignment="1">
      <alignment horizontal="left" vertical="center" wrapText="1"/>
    </xf>
    <xf numFmtId="49" fontId="6" fillId="2" borderId="6" xfId="0" applyNumberFormat="1" applyFont="1" applyFill="1" applyBorder="1" applyAlignment="1">
      <alignment vertical="center" wrapText="1"/>
    </xf>
    <xf numFmtId="49" fontId="6" fillId="2" borderId="5" xfId="0" applyNumberFormat="1" applyFont="1" applyFill="1" applyBorder="1" applyAlignment="1">
      <alignment vertical="center" wrapText="1"/>
    </xf>
    <xf numFmtId="49" fontId="6" fillId="2" borderId="7" xfId="0" applyNumberFormat="1" applyFont="1" applyFill="1" applyBorder="1" applyAlignment="1">
      <alignment vertical="center" wrapText="1"/>
    </xf>
    <xf numFmtId="0" fontId="6"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2" borderId="6" xfId="0" applyFont="1" applyFill="1" applyBorder="1" applyAlignment="1">
      <alignment horizontal="center" vertical="top"/>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2" borderId="6"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7" xfId="0" applyFont="1" applyFill="1" applyBorder="1" applyAlignment="1">
      <alignment horizontal="center" vertical="top" wrapText="1"/>
    </xf>
    <xf numFmtId="0" fontId="6" fillId="2" borderId="6" xfId="0" applyNumberFormat="1" applyFont="1" applyFill="1" applyBorder="1" applyAlignment="1">
      <alignment vertical="center" wrapText="1"/>
    </xf>
    <xf numFmtId="0" fontId="6" fillId="2" borderId="5" xfId="0" applyNumberFormat="1" applyFont="1" applyFill="1" applyBorder="1" applyAlignment="1">
      <alignment vertical="center" wrapText="1"/>
    </xf>
    <xf numFmtId="0" fontId="6" fillId="2" borderId="7" xfId="0" applyNumberFormat="1" applyFont="1" applyFill="1" applyBorder="1" applyAlignment="1">
      <alignment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49" fontId="6" fillId="2" borderId="6" xfId="0" applyNumberFormat="1" applyFont="1" applyFill="1" applyBorder="1" applyAlignment="1">
      <alignment horizontal="center" vertical="center" wrapText="1"/>
    </xf>
    <xf numFmtId="49" fontId="6" fillId="2" borderId="5" xfId="0" applyNumberFormat="1" applyFont="1" applyFill="1" applyBorder="1" applyAlignment="1">
      <alignment horizontal="center" vertical="center" wrapText="1"/>
    </xf>
    <xf numFmtId="49" fontId="6" fillId="2" borderId="7" xfId="0" applyNumberFormat="1" applyFont="1" applyFill="1" applyBorder="1" applyAlignment="1">
      <alignment horizontal="center" vertical="center" wrapText="1"/>
    </xf>
    <xf numFmtId="0" fontId="11" fillId="0" borderId="5" xfId="0" applyFont="1" applyBorder="1" applyAlignment="1">
      <alignment horizontal="center" vertical="center"/>
    </xf>
    <xf numFmtId="0" fontId="11" fillId="0" borderId="7" xfId="0" applyFont="1" applyBorder="1" applyAlignment="1">
      <alignment horizontal="center" vertical="center"/>
    </xf>
    <xf numFmtId="165" fontId="4" fillId="0" borderId="6" xfId="0" applyNumberFormat="1" applyFont="1" applyFill="1" applyBorder="1" applyAlignment="1">
      <alignment horizontal="center" vertical="center"/>
    </xf>
    <xf numFmtId="165" fontId="4" fillId="0" borderId="5" xfId="0" applyNumberFormat="1" applyFont="1" applyFill="1" applyBorder="1" applyAlignment="1">
      <alignment horizontal="center" vertical="center"/>
    </xf>
    <xf numFmtId="165" fontId="4" fillId="0" borderId="7" xfId="0" applyNumberFormat="1" applyFont="1" applyFill="1" applyBorder="1" applyAlignment="1">
      <alignment horizontal="center" vertical="center"/>
    </xf>
    <xf numFmtId="0" fontId="6" fillId="2" borderId="6" xfId="0" applyNumberFormat="1" applyFont="1" applyFill="1" applyBorder="1" applyAlignment="1">
      <alignment horizontal="left" vertical="center" wrapText="1"/>
    </xf>
    <xf numFmtId="0" fontId="6" fillId="2" borderId="5" xfId="0" applyNumberFormat="1" applyFont="1" applyFill="1" applyBorder="1" applyAlignment="1">
      <alignment horizontal="left" vertical="center" wrapText="1"/>
    </xf>
    <xf numFmtId="0" fontId="6" fillId="2" borderId="7" xfId="0" applyNumberFormat="1" applyFont="1" applyFill="1" applyBorder="1" applyAlignment="1">
      <alignment horizontal="left" vertical="center" wrapText="1"/>
    </xf>
    <xf numFmtId="164" fontId="4" fillId="2" borderId="6" xfId="0" applyNumberFormat="1" applyFont="1" applyFill="1" applyBorder="1" applyAlignment="1">
      <alignment horizontal="center" vertical="center"/>
    </xf>
    <xf numFmtId="164" fontId="4" fillId="2" borderId="5" xfId="0" applyNumberFormat="1" applyFont="1" applyFill="1" applyBorder="1" applyAlignment="1">
      <alignment horizontal="center" vertical="center"/>
    </xf>
    <xf numFmtId="164" fontId="4" fillId="2" borderId="7" xfId="0" applyNumberFormat="1" applyFont="1" applyFill="1" applyBorder="1" applyAlignment="1">
      <alignment horizontal="center" vertical="center"/>
    </xf>
    <xf numFmtId="0" fontId="9" fillId="2" borderId="6" xfId="0" applyFont="1" applyFill="1" applyBorder="1" applyAlignment="1">
      <alignment vertical="center" wrapText="1"/>
    </xf>
    <xf numFmtId="0" fontId="9" fillId="2" borderId="7" xfId="0" applyFont="1" applyFill="1" applyBorder="1" applyAlignment="1">
      <alignment vertical="center" wrapText="1"/>
    </xf>
    <xf numFmtId="0" fontId="5" fillId="2" borderId="11" xfId="0" applyFont="1" applyFill="1" applyBorder="1" applyAlignment="1">
      <alignment horizontal="center" vertical="center" wrapText="1"/>
    </xf>
    <xf numFmtId="0" fontId="0" fillId="0" borderId="3" xfId="0" applyBorder="1" applyAlignment="1">
      <alignment horizontal="center"/>
    </xf>
    <xf numFmtId="0" fontId="0" fillId="0" borderId="12" xfId="0" applyBorder="1" applyAlignment="1">
      <alignment horizontal="center"/>
    </xf>
    <xf numFmtId="0" fontId="5" fillId="2" borderId="13" xfId="0" applyFont="1" applyFill="1" applyBorder="1" applyAlignment="1">
      <alignment horizontal="center" vertical="center" wrapText="1"/>
    </xf>
    <xf numFmtId="0" fontId="0" fillId="0" borderId="0" xfId="0" applyAlignment="1">
      <alignment horizontal="center"/>
    </xf>
    <xf numFmtId="0" fontId="0" fillId="0" borderId="14" xfId="0" applyBorder="1" applyAlignment="1">
      <alignment horizontal="center"/>
    </xf>
    <xf numFmtId="0" fontId="5" fillId="2" borderId="8" xfId="0" applyFont="1" applyFill="1" applyBorder="1" applyAlignment="1">
      <alignment horizontal="center" vertical="center" wrapText="1"/>
    </xf>
    <xf numFmtId="0" fontId="0" fillId="0" borderId="4" xfId="0" applyBorder="1" applyAlignment="1">
      <alignment horizontal="center"/>
    </xf>
    <xf numFmtId="0" fontId="0" fillId="0" borderId="15" xfId="0" applyBorder="1" applyAlignment="1">
      <alignment horizontal="center"/>
    </xf>
    <xf numFmtId="165" fontId="4" fillId="2" borderId="6" xfId="0" applyNumberFormat="1" applyFont="1" applyFill="1" applyBorder="1" applyAlignment="1">
      <alignment horizontal="center" vertical="center"/>
    </xf>
    <xf numFmtId="165" fontId="4" fillId="2" borderId="5" xfId="0" applyNumberFormat="1" applyFont="1" applyFill="1" applyBorder="1" applyAlignment="1">
      <alignment horizontal="center" vertical="center"/>
    </xf>
    <xf numFmtId="165" fontId="4" fillId="2" borderId="7" xfId="0" applyNumberFormat="1" applyFont="1" applyFill="1" applyBorder="1" applyAlignment="1">
      <alignment horizontal="center" vertical="center"/>
    </xf>
    <xf numFmtId="0" fontId="2" fillId="2" borderId="0" xfId="0" applyFont="1" applyFill="1" applyAlignment="1">
      <alignment horizontal="left" wrapText="1"/>
    </xf>
    <xf numFmtId="0" fontId="8" fillId="2" borderId="4" xfId="0" applyFont="1" applyFill="1" applyBorder="1" applyAlignment="1">
      <alignment horizont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2" xfId="0" applyFont="1" applyFill="1" applyBorder="1" applyAlignment="1">
      <alignment horizontal="center" wrapText="1"/>
    </xf>
    <xf numFmtId="0" fontId="9" fillId="2" borderId="9" xfId="0" applyFont="1" applyFill="1" applyBorder="1" applyAlignment="1">
      <alignment horizontal="center" wrapText="1"/>
    </xf>
    <xf numFmtId="0" fontId="10" fillId="2" borderId="10" xfId="0" applyFont="1" applyFill="1" applyBorder="1" applyAlignment="1">
      <alignment wrapText="1"/>
    </xf>
    <xf numFmtId="0" fontId="4" fillId="0" borderId="6"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2" borderId="6"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7" xfId="0" applyNumberFormat="1" applyFont="1" applyFill="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85"/>
  <sheetViews>
    <sheetView tabSelected="1" zoomScale="110" zoomScaleNormal="110" zoomScaleSheetLayoutView="110" workbookViewId="0">
      <selection activeCell="J3" sqref="J3"/>
    </sheetView>
  </sheetViews>
  <sheetFormatPr defaultRowHeight="15"/>
  <cols>
    <col min="1" max="1" width="6.5703125" style="1" customWidth="1"/>
    <col min="2" max="2" width="45.85546875" style="1" customWidth="1"/>
    <col min="3" max="3" width="13.7109375" style="1" customWidth="1"/>
    <col min="4" max="4" width="15.140625" style="1" customWidth="1"/>
    <col min="5" max="5" width="14.7109375" style="1" customWidth="1"/>
    <col min="6" max="6" width="10.28515625" style="1" customWidth="1"/>
    <col min="7" max="7" width="13" style="1" customWidth="1"/>
    <col min="8" max="8" width="10.42578125" style="1" customWidth="1"/>
    <col min="9" max="9" width="10.28515625" style="1" bestFit="1" customWidth="1"/>
    <col min="10" max="10" width="10.28515625" style="1" customWidth="1"/>
    <col min="11" max="11" width="19.42578125" style="1" customWidth="1"/>
    <col min="12" max="12" width="11.28515625" style="1" hidden="1" customWidth="1"/>
    <col min="13" max="13" width="10.42578125" style="1" customWidth="1"/>
    <col min="14" max="14" width="10" style="1" customWidth="1"/>
    <col min="15" max="16384" width="9.140625" style="1"/>
  </cols>
  <sheetData>
    <row r="1" spans="1:11">
      <c r="A1" s="4"/>
      <c r="B1" s="4"/>
      <c r="C1" s="4"/>
      <c r="D1" s="4"/>
      <c r="E1" s="4"/>
      <c r="F1" s="4"/>
      <c r="G1" s="4"/>
      <c r="H1" s="4"/>
      <c r="I1" s="4"/>
      <c r="J1" s="4" t="s">
        <v>35</v>
      </c>
      <c r="K1" s="4"/>
    </row>
    <row r="2" spans="1:11">
      <c r="A2" s="4"/>
      <c r="B2" s="4"/>
      <c r="C2" s="4"/>
      <c r="D2" s="4"/>
      <c r="E2" s="4"/>
      <c r="F2" s="4"/>
      <c r="G2" s="4"/>
      <c r="H2" s="4"/>
      <c r="I2" s="4"/>
      <c r="J2" s="4" t="s">
        <v>34</v>
      </c>
      <c r="K2" s="4"/>
    </row>
    <row r="3" spans="1:11">
      <c r="A3" s="4"/>
      <c r="B3" s="4"/>
      <c r="C3" s="4"/>
      <c r="D3" s="4"/>
      <c r="E3" s="4"/>
      <c r="F3" s="4"/>
      <c r="G3" s="4"/>
      <c r="H3" s="4"/>
      <c r="I3" s="4"/>
      <c r="J3" s="4" t="s">
        <v>77</v>
      </c>
      <c r="K3" s="4"/>
    </row>
    <row r="4" spans="1:11">
      <c r="A4" s="4"/>
      <c r="B4" s="4"/>
      <c r="C4" s="4"/>
      <c r="D4" s="4"/>
      <c r="E4" s="4"/>
      <c r="F4" s="4"/>
      <c r="G4" s="4"/>
      <c r="H4" s="4"/>
      <c r="I4" s="5"/>
      <c r="J4" s="8"/>
      <c r="K4" s="4"/>
    </row>
    <row r="5" spans="1:11" ht="59.25" customHeight="1">
      <c r="A5" s="4"/>
      <c r="B5" s="4"/>
      <c r="C5" s="4"/>
      <c r="D5" s="4"/>
      <c r="E5" s="4"/>
      <c r="F5" s="4"/>
      <c r="G5" s="140" t="s">
        <v>49</v>
      </c>
      <c r="H5" s="140"/>
      <c r="I5" s="140"/>
      <c r="J5" s="140"/>
      <c r="K5" s="4"/>
    </row>
    <row r="6" spans="1:11" ht="46.5" customHeight="1">
      <c r="A6" s="141" t="s">
        <v>48</v>
      </c>
      <c r="B6" s="141"/>
      <c r="C6" s="141"/>
      <c r="D6" s="141"/>
      <c r="E6" s="141"/>
      <c r="F6" s="141"/>
      <c r="G6" s="141"/>
      <c r="H6" s="141"/>
      <c r="I6" s="141"/>
      <c r="J6" s="141"/>
      <c r="K6" s="4"/>
    </row>
    <row r="7" spans="1:11" ht="33" customHeight="1">
      <c r="A7" s="143" t="s">
        <v>0</v>
      </c>
      <c r="B7" s="142" t="s">
        <v>30</v>
      </c>
      <c r="C7" s="142" t="s">
        <v>5</v>
      </c>
      <c r="D7" s="142" t="s">
        <v>6</v>
      </c>
      <c r="E7" s="142" t="s">
        <v>1</v>
      </c>
      <c r="F7" s="144" t="s">
        <v>7</v>
      </c>
      <c r="G7" s="145"/>
      <c r="H7" s="145"/>
      <c r="I7" s="145"/>
      <c r="J7" s="145"/>
      <c r="K7" s="146"/>
    </row>
    <row r="8" spans="1:11" ht="25.5" customHeight="1">
      <c r="A8" s="143"/>
      <c r="B8" s="142"/>
      <c r="C8" s="142"/>
      <c r="D8" s="142"/>
      <c r="E8" s="142"/>
      <c r="F8" s="20" t="s">
        <v>2</v>
      </c>
      <c r="G8" s="20">
        <v>2019</v>
      </c>
      <c r="H8" s="20">
        <v>2020</v>
      </c>
      <c r="I8" s="20">
        <v>2021</v>
      </c>
      <c r="J8" s="21">
        <v>2022</v>
      </c>
      <c r="K8" s="126" t="s">
        <v>8</v>
      </c>
    </row>
    <row r="9" spans="1:11" ht="82.5">
      <c r="A9" s="143"/>
      <c r="B9" s="142"/>
      <c r="C9" s="142"/>
      <c r="D9" s="142"/>
      <c r="E9" s="142"/>
      <c r="F9" s="22" t="s">
        <v>3</v>
      </c>
      <c r="G9" s="22" t="s">
        <v>3</v>
      </c>
      <c r="H9" s="22" t="s">
        <v>3</v>
      </c>
      <c r="I9" s="22" t="s">
        <v>51</v>
      </c>
      <c r="J9" s="23" t="s">
        <v>51</v>
      </c>
      <c r="K9" s="127"/>
    </row>
    <row r="10" spans="1:11">
      <c r="A10" s="6">
        <v>1</v>
      </c>
      <c r="B10" s="6">
        <v>2</v>
      </c>
      <c r="C10" s="6">
        <v>3</v>
      </c>
      <c r="D10" s="6">
        <v>4</v>
      </c>
      <c r="E10" s="6">
        <v>5</v>
      </c>
      <c r="F10" s="6">
        <v>8</v>
      </c>
      <c r="G10" s="6">
        <v>9</v>
      </c>
      <c r="H10" s="6">
        <v>10</v>
      </c>
      <c r="I10" s="6">
        <v>11</v>
      </c>
      <c r="J10" s="9">
        <v>12</v>
      </c>
      <c r="K10" s="6">
        <v>13</v>
      </c>
    </row>
    <row r="11" spans="1:11" ht="5.25" customHeight="1">
      <c r="A11" s="48" t="s">
        <v>19</v>
      </c>
      <c r="B11" s="128" t="s">
        <v>18</v>
      </c>
      <c r="C11" s="129"/>
      <c r="D11" s="129"/>
      <c r="E11" s="129"/>
      <c r="F11" s="129"/>
      <c r="G11" s="129"/>
      <c r="H11" s="129"/>
      <c r="I11" s="129"/>
      <c r="J11" s="129"/>
      <c r="K11" s="130"/>
    </row>
    <row r="12" spans="1:11" ht="10.5" customHeight="1">
      <c r="A12" s="49"/>
      <c r="B12" s="131"/>
      <c r="C12" s="132"/>
      <c r="D12" s="132"/>
      <c r="E12" s="132"/>
      <c r="F12" s="132"/>
      <c r="G12" s="132"/>
      <c r="H12" s="132"/>
      <c r="I12" s="132"/>
      <c r="J12" s="132"/>
      <c r="K12" s="133"/>
    </row>
    <row r="13" spans="1:11">
      <c r="A13" s="49"/>
      <c r="B13" s="131"/>
      <c r="C13" s="132"/>
      <c r="D13" s="132"/>
      <c r="E13" s="132"/>
      <c r="F13" s="132"/>
      <c r="G13" s="132"/>
      <c r="H13" s="132"/>
      <c r="I13" s="132"/>
      <c r="J13" s="132"/>
      <c r="K13" s="133"/>
    </row>
    <row r="14" spans="1:11" ht="2.25" customHeight="1">
      <c r="A14" s="50"/>
      <c r="B14" s="134"/>
      <c r="C14" s="135"/>
      <c r="D14" s="135"/>
      <c r="E14" s="135"/>
      <c r="F14" s="135"/>
      <c r="G14" s="135"/>
      <c r="H14" s="135"/>
      <c r="I14" s="135"/>
      <c r="J14" s="135"/>
      <c r="K14" s="136"/>
    </row>
    <row r="15" spans="1:11" ht="15" customHeight="1">
      <c r="A15" s="48" t="s">
        <v>20</v>
      </c>
      <c r="B15" s="87" t="s">
        <v>29</v>
      </c>
      <c r="C15" s="63" t="s">
        <v>9</v>
      </c>
      <c r="D15" s="63" t="s">
        <v>10</v>
      </c>
      <c r="E15" s="63" t="s">
        <v>4</v>
      </c>
      <c r="F15" s="123">
        <f>SUM(G15:K18)</f>
        <v>3859</v>
      </c>
      <c r="G15" s="25">
        <v>0</v>
      </c>
      <c r="H15" s="3">
        <v>0</v>
      </c>
      <c r="I15" s="3">
        <v>0</v>
      </c>
      <c r="J15" s="7">
        <v>0</v>
      </c>
      <c r="K15" s="84" t="s">
        <v>11</v>
      </c>
    </row>
    <row r="16" spans="1:11">
      <c r="A16" s="49"/>
      <c r="B16" s="88"/>
      <c r="C16" s="64"/>
      <c r="D16" s="64"/>
      <c r="E16" s="64"/>
      <c r="F16" s="124"/>
      <c r="G16" s="25">
        <v>0</v>
      </c>
      <c r="H16" s="3">
        <v>0</v>
      </c>
      <c r="I16" s="25">
        <v>0</v>
      </c>
      <c r="J16" s="7">
        <v>0</v>
      </c>
      <c r="K16" s="85"/>
    </row>
    <row r="17" spans="1:14">
      <c r="A17" s="49"/>
      <c r="B17" s="88"/>
      <c r="C17" s="64"/>
      <c r="D17" s="64"/>
      <c r="E17" s="64"/>
      <c r="F17" s="124"/>
      <c r="G17" s="25">
        <f>1200-46</f>
        <v>1154</v>
      </c>
      <c r="H17" s="25">
        <f>1200+300-100-105</f>
        <v>1295</v>
      </c>
      <c r="I17" s="47">
        <f>860+50</f>
        <v>910</v>
      </c>
      <c r="J17" s="7">
        <v>500</v>
      </c>
      <c r="K17" s="85"/>
    </row>
    <row r="18" spans="1:14" ht="34.5" customHeight="1">
      <c r="A18" s="50"/>
      <c r="B18" s="89"/>
      <c r="C18" s="65"/>
      <c r="D18" s="65"/>
      <c r="E18" s="65"/>
      <c r="F18" s="125"/>
      <c r="G18" s="25">
        <v>0</v>
      </c>
      <c r="H18" s="25">
        <v>0</v>
      </c>
      <c r="I18" s="25">
        <v>0</v>
      </c>
      <c r="J18" s="7">
        <v>0</v>
      </c>
      <c r="K18" s="86"/>
    </row>
    <row r="19" spans="1:14" ht="30" customHeight="1">
      <c r="A19" s="48" t="s">
        <v>21</v>
      </c>
      <c r="B19" s="120" t="s">
        <v>75</v>
      </c>
      <c r="C19" s="63" t="s">
        <v>9</v>
      </c>
      <c r="D19" s="66" t="s">
        <v>40</v>
      </c>
      <c r="E19" s="63" t="s">
        <v>4</v>
      </c>
      <c r="F19" s="137">
        <f>SUM(G19:K22)</f>
        <v>23433.755000000001</v>
      </c>
      <c r="G19" s="25">
        <v>0</v>
      </c>
      <c r="H19" s="25">
        <v>0</v>
      </c>
      <c r="I19" s="25">
        <v>0</v>
      </c>
      <c r="J19" s="7">
        <v>0</v>
      </c>
      <c r="K19" s="84" t="s">
        <v>16</v>
      </c>
    </row>
    <row r="20" spans="1:14" ht="33.75" customHeight="1">
      <c r="A20" s="49"/>
      <c r="B20" s="121"/>
      <c r="C20" s="64"/>
      <c r="D20" s="67"/>
      <c r="E20" s="64"/>
      <c r="F20" s="138"/>
      <c r="G20" s="25">
        <v>0</v>
      </c>
      <c r="H20" s="25">
        <v>0</v>
      </c>
      <c r="I20" s="25">
        <v>0</v>
      </c>
      <c r="J20" s="7">
        <v>0</v>
      </c>
      <c r="K20" s="85"/>
    </row>
    <row r="21" spans="1:14" ht="40.5" customHeight="1">
      <c r="A21" s="49"/>
      <c r="B21" s="121"/>
      <c r="C21" s="64"/>
      <c r="D21" s="67"/>
      <c r="E21" s="64"/>
      <c r="F21" s="138"/>
      <c r="G21" s="25">
        <v>4634.5</v>
      </c>
      <c r="H21" s="25">
        <v>6090</v>
      </c>
      <c r="I21" s="40">
        <f>6700+1009.255</f>
        <v>7709.2550000000001</v>
      </c>
      <c r="J21" s="7">
        <v>5000</v>
      </c>
      <c r="K21" s="85"/>
      <c r="N21" s="41"/>
    </row>
    <row r="22" spans="1:14" ht="87.75" customHeight="1">
      <c r="A22" s="50"/>
      <c r="B22" s="122"/>
      <c r="C22" s="65"/>
      <c r="D22" s="68"/>
      <c r="E22" s="65"/>
      <c r="F22" s="139"/>
      <c r="G22" s="25">
        <v>0</v>
      </c>
      <c r="H22" s="25">
        <v>0</v>
      </c>
      <c r="I22" s="25">
        <v>0</v>
      </c>
      <c r="J22" s="7">
        <v>0</v>
      </c>
      <c r="K22" s="86"/>
    </row>
    <row r="23" spans="1:14" ht="63" customHeight="1">
      <c r="A23" s="48" t="s">
        <v>22</v>
      </c>
      <c r="B23" s="120" t="s">
        <v>60</v>
      </c>
      <c r="C23" s="150" t="s">
        <v>9</v>
      </c>
      <c r="D23" s="66" t="s">
        <v>61</v>
      </c>
      <c r="E23" s="63" t="s">
        <v>4</v>
      </c>
      <c r="F23" s="137">
        <f>SUM(G23:K26)</f>
        <v>24728.964</v>
      </c>
      <c r="G23" s="25">
        <v>0</v>
      </c>
      <c r="H23" s="25">
        <v>0</v>
      </c>
      <c r="I23" s="25">
        <v>0</v>
      </c>
      <c r="J23" s="7">
        <v>0</v>
      </c>
      <c r="K23" s="84" t="s">
        <v>12</v>
      </c>
    </row>
    <row r="24" spans="1:14" ht="51" customHeight="1">
      <c r="A24" s="49"/>
      <c r="B24" s="121"/>
      <c r="C24" s="151"/>
      <c r="D24" s="67"/>
      <c r="E24" s="64"/>
      <c r="F24" s="138"/>
      <c r="G24" s="25">
        <v>0</v>
      </c>
      <c r="H24" s="25">
        <v>0</v>
      </c>
      <c r="I24" s="25">
        <v>0</v>
      </c>
      <c r="J24" s="7">
        <v>0</v>
      </c>
      <c r="K24" s="85"/>
    </row>
    <row r="25" spans="1:14" ht="48" customHeight="1">
      <c r="A25" s="49"/>
      <c r="B25" s="121"/>
      <c r="C25" s="151"/>
      <c r="D25" s="67"/>
      <c r="E25" s="64"/>
      <c r="F25" s="138"/>
      <c r="G25" s="25">
        <v>5440</v>
      </c>
      <c r="H25" s="40">
        <f>6520.264+49.9</f>
        <v>6570.1639999999998</v>
      </c>
      <c r="I25" s="25">
        <f>7000+350+335+33.8</f>
        <v>7718.8</v>
      </c>
      <c r="J25" s="7">
        <v>5000</v>
      </c>
      <c r="K25" s="85"/>
    </row>
    <row r="26" spans="1:14" ht="62.25" customHeight="1">
      <c r="A26" s="50"/>
      <c r="B26" s="122"/>
      <c r="C26" s="152"/>
      <c r="D26" s="68"/>
      <c r="E26" s="65"/>
      <c r="F26" s="139"/>
      <c r="G26" s="25">
        <v>0</v>
      </c>
      <c r="H26" s="25">
        <v>0</v>
      </c>
      <c r="I26" s="25">
        <v>0</v>
      </c>
      <c r="J26" s="7">
        <v>0</v>
      </c>
      <c r="K26" s="86"/>
    </row>
    <row r="27" spans="1:14" ht="15" customHeight="1">
      <c r="A27" s="48" t="s">
        <v>23</v>
      </c>
      <c r="B27" s="120" t="s">
        <v>36</v>
      </c>
      <c r="C27" s="63" t="s">
        <v>9</v>
      </c>
      <c r="D27" s="66" t="s">
        <v>41</v>
      </c>
      <c r="E27" s="63" t="s">
        <v>4</v>
      </c>
      <c r="F27" s="123">
        <f>SUM(G27:K30)</f>
        <v>10114</v>
      </c>
      <c r="G27" s="25">
        <v>0</v>
      </c>
      <c r="H27" s="25">
        <v>0</v>
      </c>
      <c r="I27" s="25">
        <v>0</v>
      </c>
      <c r="J27" s="7">
        <v>0</v>
      </c>
      <c r="K27" s="84" t="s">
        <v>17</v>
      </c>
    </row>
    <row r="28" spans="1:14">
      <c r="A28" s="49"/>
      <c r="B28" s="121"/>
      <c r="C28" s="64"/>
      <c r="D28" s="67"/>
      <c r="E28" s="64"/>
      <c r="F28" s="124"/>
      <c r="G28" s="25">
        <v>0</v>
      </c>
      <c r="H28" s="25">
        <v>0</v>
      </c>
      <c r="I28" s="25">
        <v>0</v>
      </c>
      <c r="J28" s="7">
        <v>0</v>
      </c>
      <c r="K28" s="85"/>
    </row>
    <row r="29" spans="1:14">
      <c r="A29" s="49"/>
      <c r="B29" s="121"/>
      <c r="C29" s="64"/>
      <c r="D29" s="67"/>
      <c r="E29" s="64"/>
      <c r="F29" s="124"/>
      <c r="G29" s="25">
        <v>2017</v>
      </c>
      <c r="H29" s="40">
        <v>3070</v>
      </c>
      <c r="I29" s="25">
        <f>3500+127</f>
        <v>3627</v>
      </c>
      <c r="J29" s="7">
        <v>1400</v>
      </c>
      <c r="K29" s="85"/>
    </row>
    <row r="30" spans="1:14" ht="78.75" customHeight="1">
      <c r="A30" s="50"/>
      <c r="B30" s="122"/>
      <c r="C30" s="65"/>
      <c r="D30" s="68"/>
      <c r="E30" s="65"/>
      <c r="F30" s="125"/>
      <c r="G30" s="25">
        <v>0</v>
      </c>
      <c r="H30" s="25">
        <v>0</v>
      </c>
      <c r="I30" s="25">
        <v>0</v>
      </c>
      <c r="J30" s="7">
        <v>0</v>
      </c>
      <c r="K30" s="86"/>
      <c r="N30" s="41"/>
    </row>
    <row r="31" spans="1:14" ht="23.25" customHeight="1">
      <c r="A31" s="48" t="s">
        <v>24</v>
      </c>
      <c r="B31" s="87" t="s">
        <v>74</v>
      </c>
      <c r="C31" s="63" t="s">
        <v>9</v>
      </c>
      <c r="D31" s="66" t="s">
        <v>42</v>
      </c>
      <c r="E31" s="63" t="s">
        <v>4</v>
      </c>
      <c r="F31" s="137">
        <f>SUM(G31:K34)</f>
        <v>892.16399999999999</v>
      </c>
      <c r="G31" s="25">
        <v>0</v>
      </c>
      <c r="H31" s="25">
        <v>0</v>
      </c>
      <c r="I31" s="25">
        <v>0</v>
      </c>
      <c r="J31" s="7">
        <v>0</v>
      </c>
      <c r="K31" s="84" t="s">
        <v>38</v>
      </c>
    </row>
    <row r="32" spans="1:14" ht="26.25" customHeight="1">
      <c r="A32" s="49"/>
      <c r="B32" s="88"/>
      <c r="C32" s="64"/>
      <c r="D32" s="67"/>
      <c r="E32" s="64"/>
      <c r="F32" s="138"/>
      <c r="G32" s="25">
        <v>0</v>
      </c>
      <c r="H32" s="25">
        <v>0</v>
      </c>
      <c r="I32" s="25">
        <v>0</v>
      </c>
      <c r="J32" s="7">
        <v>0</v>
      </c>
      <c r="K32" s="85"/>
    </row>
    <row r="33" spans="1:14" ht="21.75" customHeight="1">
      <c r="A33" s="49"/>
      <c r="B33" s="88"/>
      <c r="C33" s="64"/>
      <c r="D33" s="67"/>
      <c r="E33" s="64"/>
      <c r="F33" s="138"/>
      <c r="G33" s="25">
        <v>237.4</v>
      </c>
      <c r="H33" s="40">
        <v>199.76400000000001</v>
      </c>
      <c r="I33" s="25">
        <v>315</v>
      </c>
      <c r="J33" s="7">
        <v>140</v>
      </c>
      <c r="K33" s="85"/>
    </row>
    <row r="34" spans="1:14" ht="38.25" customHeight="1">
      <c r="A34" s="50"/>
      <c r="B34" s="89"/>
      <c r="C34" s="65"/>
      <c r="D34" s="68"/>
      <c r="E34" s="65"/>
      <c r="F34" s="139"/>
      <c r="G34" s="25">
        <v>0</v>
      </c>
      <c r="H34" s="25">
        <v>0</v>
      </c>
      <c r="I34" s="25">
        <v>0</v>
      </c>
      <c r="J34" s="7">
        <v>0</v>
      </c>
      <c r="K34" s="86"/>
    </row>
    <row r="35" spans="1:14" ht="26.25" customHeight="1">
      <c r="A35" s="48" t="s">
        <v>25</v>
      </c>
      <c r="B35" s="107" t="s">
        <v>37</v>
      </c>
      <c r="C35" s="63" t="s">
        <v>9</v>
      </c>
      <c r="D35" s="66" t="s">
        <v>42</v>
      </c>
      <c r="E35" s="63" t="s">
        <v>4</v>
      </c>
      <c r="F35" s="123">
        <f>SUM(G35:K38)</f>
        <v>1491.2</v>
      </c>
      <c r="G35" s="25">
        <v>0</v>
      </c>
      <c r="H35" s="25">
        <v>0</v>
      </c>
      <c r="I35" s="25">
        <v>0</v>
      </c>
      <c r="J35" s="7">
        <v>0</v>
      </c>
      <c r="K35" s="84" t="s">
        <v>13</v>
      </c>
    </row>
    <row r="36" spans="1:14" ht="20.25" customHeight="1">
      <c r="A36" s="49"/>
      <c r="B36" s="108"/>
      <c r="C36" s="64"/>
      <c r="D36" s="67"/>
      <c r="E36" s="64"/>
      <c r="F36" s="124"/>
      <c r="G36" s="25">
        <v>0</v>
      </c>
      <c r="H36" s="25">
        <v>0</v>
      </c>
      <c r="I36" s="25">
        <v>0</v>
      </c>
      <c r="J36" s="7">
        <v>0</v>
      </c>
      <c r="K36" s="85"/>
      <c r="M36" s="2"/>
    </row>
    <row r="37" spans="1:14" ht="26.25" customHeight="1">
      <c r="A37" s="49"/>
      <c r="B37" s="108"/>
      <c r="C37" s="64"/>
      <c r="D37" s="67"/>
      <c r="E37" s="64"/>
      <c r="F37" s="124"/>
      <c r="G37" s="25">
        <v>261.2</v>
      </c>
      <c r="H37" s="25">
        <v>330</v>
      </c>
      <c r="I37" s="25">
        <v>400</v>
      </c>
      <c r="J37" s="7">
        <v>500</v>
      </c>
      <c r="K37" s="85"/>
    </row>
    <row r="38" spans="1:14" ht="36" customHeight="1">
      <c r="A38" s="50"/>
      <c r="B38" s="109"/>
      <c r="C38" s="65"/>
      <c r="D38" s="68"/>
      <c r="E38" s="65"/>
      <c r="F38" s="125"/>
      <c r="G38" s="25">
        <v>0</v>
      </c>
      <c r="H38" s="25">
        <v>0</v>
      </c>
      <c r="I38" s="25">
        <v>0</v>
      </c>
      <c r="J38" s="7">
        <v>0</v>
      </c>
      <c r="K38" s="86"/>
    </row>
    <row r="39" spans="1:14" s="12" customFormat="1" ht="36" customHeight="1">
      <c r="A39" s="48" t="s">
        <v>26</v>
      </c>
      <c r="B39" s="90" t="s">
        <v>72</v>
      </c>
      <c r="C39" s="57" t="s">
        <v>9</v>
      </c>
      <c r="D39" s="147" t="s">
        <v>42</v>
      </c>
      <c r="E39" s="57" t="s">
        <v>4</v>
      </c>
      <c r="F39" s="117">
        <f>SUM(G39:K42)</f>
        <v>24104.097000000002</v>
      </c>
      <c r="G39" s="25">
        <v>0</v>
      </c>
      <c r="H39" s="25">
        <v>0</v>
      </c>
      <c r="I39" s="25">
        <v>0</v>
      </c>
      <c r="J39" s="7">
        <v>0</v>
      </c>
      <c r="K39" s="84" t="s">
        <v>14</v>
      </c>
      <c r="L39" s="10" t="e">
        <f>SUM(#REF!)</f>
        <v>#REF!</v>
      </c>
      <c r="M39" s="11"/>
    </row>
    <row r="40" spans="1:14" s="15" customFormat="1" ht="36" customHeight="1">
      <c r="A40" s="115"/>
      <c r="B40" s="91"/>
      <c r="C40" s="58"/>
      <c r="D40" s="148"/>
      <c r="E40" s="58"/>
      <c r="F40" s="118"/>
      <c r="G40" s="25">
        <v>0</v>
      </c>
      <c r="H40" s="25">
        <v>0</v>
      </c>
      <c r="I40" s="25">
        <v>0</v>
      </c>
      <c r="J40" s="7">
        <v>0</v>
      </c>
      <c r="K40" s="85"/>
      <c r="L40" s="13" t="e">
        <f>SUM(#REF!)</f>
        <v>#REF!</v>
      </c>
      <c r="M40" s="14"/>
      <c r="N40" s="13"/>
    </row>
    <row r="41" spans="1:14" s="15" customFormat="1" ht="30" customHeight="1">
      <c r="A41" s="115"/>
      <c r="B41" s="91"/>
      <c r="C41" s="58"/>
      <c r="D41" s="148"/>
      <c r="E41" s="58"/>
      <c r="F41" s="118"/>
      <c r="G41" s="25">
        <v>3276.9</v>
      </c>
      <c r="H41" s="40">
        <f>3600.397+172.7</f>
        <v>3773.0969999999998</v>
      </c>
      <c r="I41" s="25">
        <f>4565-49.9+20+19</f>
        <v>4554.1000000000004</v>
      </c>
      <c r="J41" s="7">
        <v>12500</v>
      </c>
      <c r="K41" s="85"/>
      <c r="L41" s="13" t="e">
        <f>SUM(#REF!)</f>
        <v>#REF!</v>
      </c>
      <c r="M41" s="13"/>
    </row>
    <row r="42" spans="1:14" s="18" customFormat="1" ht="60" customHeight="1">
      <c r="A42" s="116"/>
      <c r="B42" s="92"/>
      <c r="C42" s="59"/>
      <c r="D42" s="149"/>
      <c r="E42" s="59"/>
      <c r="F42" s="119"/>
      <c r="G42" s="25">
        <v>0</v>
      </c>
      <c r="H42" s="25">
        <v>0</v>
      </c>
      <c r="I42" s="25">
        <v>0</v>
      </c>
      <c r="J42" s="7">
        <v>0</v>
      </c>
      <c r="K42" s="85"/>
      <c r="L42" s="16" t="e">
        <f>SUM(#REF!)</f>
        <v>#REF!</v>
      </c>
      <c r="M42" s="17"/>
    </row>
    <row r="43" spans="1:14" s="15" customFormat="1" ht="32.25" customHeight="1">
      <c r="A43" s="35" t="s">
        <v>45</v>
      </c>
      <c r="B43" s="36" t="s">
        <v>59</v>
      </c>
      <c r="C43" s="37"/>
      <c r="D43" s="38"/>
      <c r="E43" s="37"/>
      <c r="F43" s="39">
        <f>G43+H43+I43+J43</f>
        <v>589.29999999999995</v>
      </c>
      <c r="G43" s="25">
        <v>215.4</v>
      </c>
      <c r="H43" s="25">
        <v>162</v>
      </c>
      <c r="I43" s="25">
        <v>49.9</v>
      </c>
      <c r="J43" s="25">
        <v>162</v>
      </c>
      <c r="K43" s="86"/>
      <c r="L43" s="13"/>
      <c r="M43" s="14"/>
    </row>
    <row r="44" spans="1:14" s="15" customFormat="1" ht="45" hidden="1" customHeight="1">
      <c r="A44" s="32"/>
      <c r="B44" s="30"/>
      <c r="C44" s="28"/>
      <c r="D44" s="29"/>
      <c r="E44" s="42"/>
      <c r="F44" s="43"/>
      <c r="G44" s="33"/>
      <c r="H44" s="33"/>
      <c r="I44" s="33"/>
      <c r="J44" s="34"/>
      <c r="K44" s="31"/>
      <c r="L44" s="13"/>
      <c r="M44" s="14"/>
    </row>
    <row r="45" spans="1:14" s="15" customFormat="1" ht="45" hidden="1" customHeight="1">
      <c r="A45" s="32"/>
      <c r="B45" s="30"/>
      <c r="C45" s="28"/>
      <c r="D45" s="29"/>
      <c r="E45" s="42"/>
      <c r="F45" s="43"/>
      <c r="G45" s="25"/>
      <c r="H45" s="25"/>
      <c r="I45" s="25"/>
      <c r="J45" s="7"/>
      <c r="K45" s="31"/>
      <c r="L45" s="13"/>
      <c r="M45" s="14"/>
    </row>
    <row r="46" spans="1:14" ht="25.5" customHeight="1">
      <c r="A46" s="48" t="s">
        <v>27</v>
      </c>
      <c r="B46" s="87" t="s">
        <v>76</v>
      </c>
      <c r="C46" s="101" t="s">
        <v>9</v>
      </c>
      <c r="D46" s="104" t="s">
        <v>73</v>
      </c>
      <c r="E46" s="57" t="s">
        <v>44</v>
      </c>
      <c r="F46" s="60">
        <f>SUM(G46:K49)</f>
        <v>150</v>
      </c>
      <c r="G46" s="25">
        <v>0</v>
      </c>
      <c r="H46" s="25">
        <v>0</v>
      </c>
      <c r="I46" s="25">
        <v>0</v>
      </c>
      <c r="J46" s="7">
        <v>0</v>
      </c>
      <c r="K46" s="84" t="s">
        <v>15</v>
      </c>
      <c r="L46" s="2" t="e">
        <f>SUM(L39:L42)</f>
        <v>#REF!</v>
      </c>
      <c r="M46" s="2"/>
    </row>
    <row r="47" spans="1:14" ht="23.25" customHeight="1">
      <c r="A47" s="49"/>
      <c r="B47" s="88"/>
      <c r="C47" s="102"/>
      <c r="D47" s="105"/>
      <c r="E47" s="58"/>
      <c r="F47" s="61"/>
      <c r="G47" s="25">
        <v>0</v>
      </c>
      <c r="H47" s="25">
        <v>0</v>
      </c>
      <c r="I47" s="25">
        <v>0</v>
      </c>
      <c r="J47" s="7">
        <v>0</v>
      </c>
      <c r="K47" s="85"/>
      <c r="L47" s="2" t="e">
        <f>SUM(L39+L42+L40)</f>
        <v>#REF!</v>
      </c>
    </row>
    <row r="48" spans="1:14" ht="16.5" customHeight="1">
      <c r="A48" s="49"/>
      <c r="B48" s="88"/>
      <c r="C48" s="102"/>
      <c r="D48" s="105"/>
      <c r="E48" s="58"/>
      <c r="F48" s="61"/>
      <c r="G48" s="25">
        <v>0</v>
      </c>
      <c r="H48" s="25">
        <v>50</v>
      </c>
      <c r="I48" s="25">
        <v>100</v>
      </c>
      <c r="J48" s="7">
        <v>0</v>
      </c>
      <c r="K48" s="85"/>
      <c r="M48" s="2"/>
    </row>
    <row r="49" spans="1:14" ht="17.25" customHeight="1">
      <c r="A49" s="50"/>
      <c r="B49" s="89"/>
      <c r="C49" s="103"/>
      <c r="D49" s="106"/>
      <c r="E49" s="59"/>
      <c r="F49" s="62"/>
      <c r="G49" s="25">
        <v>0</v>
      </c>
      <c r="H49" s="25">
        <v>0</v>
      </c>
      <c r="I49" s="25">
        <v>0</v>
      </c>
      <c r="J49" s="7">
        <v>0</v>
      </c>
      <c r="K49" s="86"/>
    </row>
    <row r="50" spans="1:14" ht="31.5" customHeight="1">
      <c r="A50" s="48" t="s">
        <v>28</v>
      </c>
      <c r="B50" s="87" t="s">
        <v>47</v>
      </c>
      <c r="C50" s="63" t="s">
        <v>55</v>
      </c>
      <c r="D50" s="66" t="s">
        <v>41</v>
      </c>
      <c r="E50" s="57" t="s">
        <v>4</v>
      </c>
      <c r="F50" s="60">
        <f>SUM(G50:K53)</f>
        <v>350</v>
      </c>
      <c r="G50" s="25">
        <v>0</v>
      </c>
      <c r="H50" s="25">
        <v>0</v>
      </c>
      <c r="I50" s="25">
        <v>0</v>
      </c>
      <c r="J50" s="7">
        <v>0</v>
      </c>
      <c r="K50" s="84" t="s">
        <v>46</v>
      </c>
    </row>
    <row r="51" spans="1:14" ht="15" customHeight="1">
      <c r="A51" s="115"/>
      <c r="B51" s="93"/>
      <c r="C51" s="64"/>
      <c r="D51" s="67"/>
      <c r="E51" s="58"/>
      <c r="F51" s="61"/>
      <c r="G51" s="25">
        <v>0</v>
      </c>
      <c r="H51" s="25">
        <v>0</v>
      </c>
      <c r="I51" s="25">
        <v>0</v>
      </c>
      <c r="J51" s="7">
        <v>0</v>
      </c>
      <c r="K51" s="85"/>
    </row>
    <row r="52" spans="1:14" ht="15" customHeight="1">
      <c r="A52" s="115"/>
      <c r="B52" s="93"/>
      <c r="C52" s="64"/>
      <c r="D52" s="67"/>
      <c r="E52" s="58"/>
      <c r="F52" s="61"/>
      <c r="G52" s="25">
        <v>0</v>
      </c>
      <c r="H52" s="25">
        <f>200+50</f>
        <v>250</v>
      </c>
      <c r="I52" s="25">
        <f>100-32+32</f>
        <v>100</v>
      </c>
      <c r="J52" s="7">
        <v>0</v>
      </c>
      <c r="K52" s="85"/>
      <c r="N52" s="41"/>
    </row>
    <row r="53" spans="1:14" ht="15" customHeight="1">
      <c r="A53" s="116"/>
      <c r="B53" s="94"/>
      <c r="C53" s="65"/>
      <c r="D53" s="68"/>
      <c r="E53" s="59"/>
      <c r="F53" s="62"/>
      <c r="G53" s="25">
        <v>0</v>
      </c>
      <c r="H53" s="25">
        <v>0</v>
      </c>
      <c r="I53" s="25">
        <v>0</v>
      </c>
      <c r="J53" s="7">
        <v>0</v>
      </c>
      <c r="K53" s="86"/>
    </row>
    <row r="54" spans="1:14" ht="18.75" customHeight="1">
      <c r="A54" s="48" t="s">
        <v>63</v>
      </c>
      <c r="B54" s="95" t="s">
        <v>64</v>
      </c>
      <c r="C54" s="63">
        <v>2021</v>
      </c>
      <c r="D54" s="66" t="s">
        <v>65</v>
      </c>
      <c r="E54" s="57" t="s">
        <v>4</v>
      </c>
      <c r="F54" s="60">
        <f>SUM(G54:K57)</f>
        <v>49</v>
      </c>
      <c r="G54" s="25">
        <v>0</v>
      </c>
      <c r="H54" s="25">
        <v>0</v>
      </c>
      <c r="I54" s="25">
        <v>0</v>
      </c>
      <c r="J54" s="7">
        <v>0</v>
      </c>
      <c r="K54" s="84" t="s">
        <v>71</v>
      </c>
    </row>
    <row r="55" spans="1:14" ht="18.75" customHeight="1">
      <c r="A55" s="49"/>
      <c r="B55" s="96"/>
      <c r="C55" s="64"/>
      <c r="D55" s="67"/>
      <c r="E55" s="58"/>
      <c r="F55" s="61"/>
      <c r="G55" s="25">
        <v>0</v>
      </c>
      <c r="H55" s="25">
        <v>0</v>
      </c>
      <c r="I55" s="25">
        <v>0</v>
      </c>
      <c r="J55" s="7">
        <v>0</v>
      </c>
      <c r="K55" s="85"/>
    </row>
    <row r="56" spans="1:14" ht="18" customHeight="1">
      <c r="A56" s="49"/>
      <c r="B56" s="96"/>
      <c r="C56" s="64"/>
      <c r="D56" s="67"/>
      <c r="E56" s="58"/>
      <c r="F56" s="61"/>
      <c r="G56" s="25">
        <v>0</v>
      </c>
      <c r="H56" s="25">
        <v>0</v>
      </c>
      <c r="I56" s="25">
        <v>49</v>
      </c>
      <c r="J56" s="7">
        <v>0</v>
      </c>
      <c r="K56" s="85"/>
    </row>
    <row r="57" spans="1:14" ht="19.5" customHeight="1">
      <c r="A57" s="50"/>
      <c r="B57" s="97"/>
      <c r="C57" s="65"/>
      <c r="D57" s="68"/>
      <c r="E57" s="59"/>
      <c r="F57" s="62"/>
      <c r="G57" s="25">
        <v>0</v>
      </c>
      <c r="H57" s="25">
        <v>0</v>
      </c>
      <c r="I57" s="25">
        <v>0</v>
      </c>
      <c r="J57" s="7">
        <v>0</v>
      </c>
      <c r="K57" s="86"/>
    </row>
    <row r="58" spans="1:14" ht="19.5" customHeight="1">
      <c r="A58" s="48" t="s">
        <v>66</v>
      </c>
      <c r="B58" s="87" t="s">
        <v>67</v>
      </c>
      <c r="C58" s="63">
        <v>2021</v>
      </c>
      <c r="D58" s="66" t="s">
        <v>68</v>
      </c>
      <c r="E58" s="57" t="s">
        <v>4</v>
      </c>
      <c r="F58" s="60">
        <f>SUM(G58:J61)</f>
        <v>80</v>
      </c>
      <c r="G58" s="25">
        <v>0</v>
      </c>
      <c r="H58" s="25">
        <v>0</v>
      </c>
      <c r="I58" s="25">
        <v>0</v>
      </c>
      <c r="J58" s="7">
        <v>0</v>
      </c>
      <c r="K58" s="84" t="s">
        <v>39</v>
      </c>
    </row>
    <row r="59" spans="1:14" ht="17.25" customHeight="1">
      <c r="A59" s="49"/>
      <c r="B59" s="88"/>
      <c r="C59" s="64"/>
      <c r="D59" s="67"/>
      <c r="E59" s="58"/>
      <c r="F59" s="61"/>
      <c r="G59" s="25">
        <v>0</v>
      </c>
      <c r="H59" s="25">
        <v>0</v>
      </c>
      <c r="I59" s="25">
        <v>0</v>
      </c>
      <c r="J59" s="7">
        <v>0</v>
      </c>
      <c r="K59" s="85"/>
    </row>
    <row r="60" spans="1:14" ht="15" customHeight="1">
      <c r="A60" s="49"/>
      <c r="B60" s="88"/>
      <c r="C60" s="64"/>
      <c r="D60" s="67"/>
      <c r="E60" s="58"/>
      <c r="F60" s="61"/>
      <c r="G60" s="25">
        <v>0</v>
      </c>
      <c r="H60" s="25">
        <v>0</v>
      </c>
      <c r="I60" s="25">
        <v>80</v>
      </c>
      <c r="J60" s="7">
        <v>0</v>
      </c>
      <c r="K60" s="85"/>
    </row>
    <row r="61" spans="1:14" ht="19.5" customHeight="1">
      <c r="A61" s="50"/>
      <c r="B61" s="89"/>
      <c r="C61" s="65"/>
      <c r="D61" s="68"/>
      <c r="E61" s="59"/>
      <c r="F61" s="62"/>
      <c r="G61" s="25">
        <v>0</v>
      </c>
      <c r="H61" s="25">
        <v>0</v>
      </c>
      <c r="I61" s="25">
        <v>0</v>
      </c>
      <c r="J61" s="7">
        <v>0</v>
      </c>
      <c r="K61" s="86"/>
    </row>
    <row r="62" spans="1:14" ht="19.5" customHeight="1">
      <c r="A62" s="48" t="s">
        <v>69</v>
      </c>
      <c r="B62" s="112" t="s">
        <v>70</v>
      </c>
      <c r="C62" s="63">
        <v>2021</v>
      </c>
      <c r="D62" s="66" t="s">
        <v>68</v>
      </c>
      <c r="E62" s="57" t="s">
        <v>4</v>
      </c>
      <c r="F62" s="60">
        <f>SUM(G62:J65)</f>
        <v>50</v>
      </c>
      <c r="G62" s="25">
        <v>0</v>
      </c>
      <c r="H62" s="25">
        <v>0</v>
      </c>
      <c r="I62" s="25">
        <v>0</v>
      </c>
      <c r="J62" s="7">
        <v>0</v>
      </c>
      <c r="K62" s="84" t="s">
        <v>71</v>
      </c>
    </row>
    <row r="63" spans="1:14" ht="19.5" customHeight="1">
      <c r="A63" s="49"/>
      <c r="B63" s="113"/>
      <c r="C63" s="64"/>
      <c r="D63" s="67"/>
      <c r="E63" s="58"/>
      <c r="F63" s="61"/>
      <c r="G63" s="25">
        <v>0</v>
      </c>
      <c r="H63" s="25">
        <v>0</v>
      </c>
      <c r="I63" s="25">
        <v>0</v>
      </c>
      <c r="J63" s="7">
        <v>0</v>
      </c>
      <c r="K63" s="85"/>
    </row>
    <row r="64" spans="1:14" ht="19.5" customHeight="1">
      <c r="A64" s="49"/>
      <c r="B64" s="113"/>
      <c r="C64" s="64"/>
      <c r="D64" s="67"/>
      <c r="E64" s="58"/>
      <c r="F64" s="61"/>
      <c r="G64" s="25">
        <v>0</v>
      </c>
      <c r="H64" s="25">
        <v>0</v>
      </c>
      <c r="I64" s="25">
        <v>50</v>
      </c>
      <c r="J64" s="7">
        <v>0</v>
      </c>
      <c r="K64" s="85"/>
    </row>
    <row r="65" spans="1:13" ht="19.5" customHeight="1">
      <c r="A65" s="50"/>
      <c r="B65" s="114"/>
      <c r="C65" s="65"/>
      <c r="D65" s="68"/>
      <c r="E65" s="59"/>
      <c r="F65" s="62"/>
      <c r="G65" s="25">
        <v>0</v>
      </c>
      <c r="H65" s="25">
        <v>0</v>
      </c>
      <c r="I65" s="25">
        <v>0</v>
      </c>
      <c r="J65" s="7">
        <v>0</v>
      </c>
      <c r="K65" s="86"/>
    </row>
    <row r="66" spans="1:13" ht="18.75" customHeight="1">
      <c r="A66" s="26"/>
      <c r="B66" s="51" t="s">
        <v>54</v>
      </c>
      <c r="C66" s="63" t="s">
        <v>56</v>
      </c>
      <c r="D66" s="66" t="s">
        <v>43</v>
      </c>
      <c r="E66" s="57" t="s">
        <v>4</v>
      </c>
      <c r="F66" s="60">
        <f>G68+H68+I68+J68</f>
        <v>1261</v>
      </c>
      <c r="G66" s="25">
        <v>0</v>
      </c>
      <c r="H66" s="25">
        <v>0</v>
      </c>
      <c r="I66" s="25">
        <v>0</v>
      </c>
      <c r="J66" s="7">
        <v>0</v>
      </c>
      <c r="K66" s="74" t="s">
        <v>50</v>
      </c>
    </row>
    <row r="67" spans="1:13" ht="15.75" customHeight="1">
      <c r="A67" s="24" t="s">
        <v>31</v>
      </c>
      <c r="B67" s="52"/>
      <c r="C67" s="64"/>
      <c r="D67" s="67"/>
      <c r="E67" s="58"/>
      <c r="F67" s="61"/>
      <c r="G67" s="25">
        <v>0</v>
      </c>
      <c r="H67" s="25">
        <v>0</v>
      </c>
      <c r="I67" s="25">
        <v>0</v>
      </c>
      <c r="J67" s="7">
        <v>0</v>
      </c>
      <c r="K67" s="75"/>
    </row>
    <row r="68" spans="1:13" ht="17.25" customHeight="1">
      <c r="A68" s="24"/>
      <c r="B68" s="52"/>
      <c r="C68" s="64"/>
      <c r="D68" s="67"/>
      <c r="E68" s="58"/>
      <c r="F68" s="61"/>
      <c r="G68" s="25">
        <v>600</v>
      </c>
      <c r="H68" s="25">
        <v>661</v>
      </c>
      <c r="I68" s="25">
        <v>0</v>
      </c>
      <c r="J68" s="7">
        <v>0</v>
      </c>
      <c r="K68" s="75"/>
      <c r="M68" s="2"/>
    </row>
    <row r="69" spans="1:13" ht="18.75" customHeight="1">
      <c r="A69" s="27"/>
      <c r="B69" s="53"/>
      <c r="C69" s="65"/>
      <c r="D69" s="68"/>
      <c r="E69" s="59"/>
      <c r="F69" s="62"/>
      <c r="G69" s="25">
        <v>0</v>
      </c>
      <c r="H69" s="25">
        <v>0</v>
      </c>
      <c r="I69" s="25">
        <v>0</v>
      </c>
      <c r="J69" s="7">
        <v>0</v>
      </c>
      <c r="K69" s="76"/>
    </row>
    <row r="70" spans="1:13">
      <c r="A70" s="48" t="s">
        <v>32</v>
      </c>
      <c r="B70" s="98" t="s">
        <v>53</v>
      </c>
      <c r="C70" s="63"/>
      <c r="D70" s="66"/>
      <c r="E70" s="57"/>
      <c r="F70" s="81">
        <f>G70+H70+I70+J70+G71+H71+I71+J71+G72+H72+I72+J72+G73+H73+I73+J73</f>
        <v>89302.18</v>
      </c>
      <c r="G70" s="44">
        <f t="shared" ref="G70:J71" si="0">SUM(G15+G19+G23+G27+G31+G35+G39+G46+G50+G54+G11)</f>
        <v>0</v>
      </c>
      <c r="H70" s="44">
        <f t="shared" si="0"/>
        <v>0</v>
      </c>
      <c r="I70" s="44">
        <f t="shared" si="0"/>
        <v>0</v>
      </c>
      <c r="J70" s="44">
        <f t="shared" si="0"/>
        <v>0</v>
      </c>
      <c r="K70" s="77" t="s">
        <v>33</v>
      </c>
    </row>
    <row r="71" spans="1:13">
      <c r="A71" s="49"/>
      <c r="B71" s="99"/>
      <c r="C71" s="64"/>
      <c r="D71" s="67"/>
      <c r="E71" s="58"/>
      <c r="F71" s="82"/>
      <c r="G71" s="44">
        <f t="shared" si="0"/>
        <v>0</v>
      </c>
      <c r="H71" s="44">
        <f t="shared" si="0"/>
        <v>0</v>
      </c>
      <c r="I71" s="44">
        <f t="shared" si="0"/>
        <v>0</v>
      </c>
      <c r="J71" s="44">
        <f t="shared" si="0"/>
        <v>0</v>
      </c>
      <c r="K71" s="78"/>
    </row>
    <row r="72" spans="1:13">
      <c r="A72" s="49"/>
      <c r="B72" s="99"/>
      <c r="C72" s="64"/>
      <c r="D72" s="67"/>
      <c r="E72" s="58"/>
      <c r="F72" s="82"/>
      <c r="G72" s="44">
        <f>G17+G21+G25+G29+G33+G37+G41+G48+G60</f>
        <v>17021</v>
      </c>
      <c r="H72" s="45">
        <f>SUM(H21+H25+H29+H33+H37+H41+H48+H52+H56+H17)</f>
        <v>21628.025000000001</v>
      </c>
      <c r="I72" s="45">
        <f>SUM(I21+I25+I29+I33+I37+I41+I48+I52+I56+I17)+I60+I64</f>
        <v>25613.154999999999</v>
      </c>
      <c r="J72" s="44">
        <f>SUM(J21+J25+J29+J33+J37+J41+J48+J52+J56+J17)</f>
        <v>25040</v>
      </c>
      <c r="K72" s="78"/>
      <c r="M72" s="41"/>
    </row>
    <row r="73" spans="1:13">
      <c r="A73" s="50"/>
      <c r="B73" s="100"/>
      <c r="C73" s="65"/>
      <c r="D73" s="68"/>
      <c r="E73" s="59"/>
      <c r="F73" s="83"/>
      <c r="G73" s="44">
        <f>SUM(G18+G22+G26+G30+G34+G38+G42+G49+G53+G57+G14)</f>
        <v>0</v>
      </c>
      <c r="H73" s="44">
        <f>SUM(H18+H22+H26+H30+H34+H38+H42+H49+H53+H57)</f>
        <v>0</v>
      </c>
      <c r="I73" s="44">
        <f>SUM(I18+I22+I26+I30+I34+I38+I42+I49+I53+I57)</f>
        <v>0</v>
      </c>
      <c r="J73" s="44">
        <f>SUM(J18+J22+J26+J30+J34+J38+J42+J49+J53+J57)</f>
        <v>0</v>
      </c>
      <c r="K73" s="79"/>
    </row>
    <row r="74" spans="1:13">
      <c r="A74" s="48"/>
      <c r="B74" s="54" t="s">
        <v>52</v>
      </c>
      <c r="C74" s="111"/>
      <c r="D74" s="110"/>
      <c r="E74" s="80"/>
      <c r="F74" s="73">
        <f>SUM(G74+G75+G76+G77+H74+H75+H76+H77+I74+I75+I76+I77+J74+J75+J76+J75)</f>
        <v>90563.18</v>
      </c>
      <c r="G74" s="25">
        <f t="shared" ref="G74:J77" si="1">SUM(G70+G66)</f>
        <v>0</v>
      </c>
      <c r="H74" s="25">
        <f t="shared" si="1"/>
        <v>0</v>
      </c>
      <c r="I74" s="25">
        <f t="shared" si="1"/>
        <v>0</v>
      </c>
      <c r="J74" s="25">
        <f t="shared" si="1"/>
        <v>0</v>
      </c>
      <c r="K74" s="70"/>
    </row>
    <row r="75" spans="1:13">
      <c r="A75" s="49"/>
      <c r="B75" s="55"/>
      <c r="C75" s="111"/>
      <c r="D75" s="110"/>
      <c r="E75" s="80"/>
      <c r="F75" s="73"/>
      <c r="G75" s="25">
        <f t="shared" si="1"/>
        <v>0</v>
      </c>
      <c r="H75" s="25">
        <f t="shared" si="1"/>
        <v>0</v>
      </c>
      <c r="I75" s="25">
        <f t="shared" si="1"/>
        <v>0</v>
      </c>
      <c r="J75" s="25">
        <f t="shared" si="1"/>
        <v>0</v>
      </c>
      <c r="K75" s="71"/>
    </row>
    <row r="76" spans="1:13">
      <c r="A76" s="49"/>
      <c r="B76" s="55"/>
      <c r="C76" s="111"/>
      <c r="D76" s="110"/>
      <c r="E76" s="80"/>
      <c r="F76" s="73"/>
      <c r="G76" s="44">
        <f>SUM(G72+G68)</f>
        <v>17621</v>
      </c>
      <c r="H76" s="45">
        <f t="shared" si="1"/>
        <v>22289.025000000001</v>
      </c>
      <c r="I76" s="45">
        <f t="shared" si="1"/>
        <v>25613.154999999999</v>
      </c>
      <c r="J76" s="44">
        <f t="shared" si="1"/>
        <v>25040</v>
      </c>
      <c r="K76" s="71"/>
      <c r="M76" s="41"/>
    </row>
    <row r="77" spans="1:13">
      <c r="A77" s="50"/>
      <c r="B77" s="56"/>
      <c r="C77" s="111"/>
      <c r="D77" s="110"/>
      <c r="E77" s="80"/>
      <c r="F77" s="73"/>
      <c r="G77" s="25">
        <f t="shared" si="1"/>
        <v>0</v>
      </c>
      <c r="H77" s="25">
        <f t="shared" si="1"/>
        <v>0</v>
      </c>
      <c r="I77" s="25">
        <f t="shared" si="1"/>
        <v>0</v>
      </c>
      <c r="J77" s="25">
        <f t="shared" si="1"/>
        <v>0</v>
      </c>
      <c r="K77" s="72"/>
    </row>
    <row r="78" spans="1:13" ht="42.75" hidden="1" customHeight="1">
      <c r="A78" s="19"/>
      <c r="B78" s="19"/>
      <c r="C78" s="19"/>
      <c r="D78" s="19"/>
      <c r="E78" s="46"/>
      <c r="F78" s="46"/>
      <c r="G78" s="46"/>
      <c r="H78" s="46"/>
      <c r="I78" s="2"/>
      <c r="K78" s="4"/>
    </row>
    <row r="79" spans="1:13" ht="18.75" hidden="1">
      <c r="A79" s="19"/>
      <c r="B79" s="19"/>
      <c r="C79" s="19"/>
      <c r="D79" s="19"/>
      <c r="E79" s="19"/>
      <c r="F79" s="19"/>
      <c r="G79" s="19"/>
      <c r="H79" s="19"/>
      <c r="I79" s="4"/>
      <c r="K79" s="4"/>
    </row>
    <row r="80" spans="1:13" hidden="1">
      <c r="A80" s="4"/>
      <c r="B80" s="4"/>
      <c r="C80" s="4"/>
      <c r="D80" s="4"/>
      <c r="E80" s="4"/>
    </row>
    <row r="82" spans="1:7">
      <c r="G82" s="41"/>
    </row>
    <row r="84" spans="1:7" ht="18.75">
      <c r="B84" s="46" t="s">
        <v>57</v>
      </c>
      <c r="C84" s="46"/>
      <c r="D84" s="46"/>
      <c r="E84" s="46"/>
      <c r="F84" s="46"/>
      <c r="G84" s="46" t="s">
        <v>58</v>
      </c>
    </row>
    <row r="85" spans="1:7" ht="40.5" customHeight="1">
      <c r="A85" s="69" t="s">
        <v>62</v>
      </c>
      <c r="B85" s="69"/>
    </row>
  </sheetData>
  <mergeCells count="116">
    <mergeCell ref="A39:A42"/>
    <mergeCell ref="E15:E18"/>
    <mergeCell ref="E19:E22"/>
    <mergeCell ref="D15:D18"/>
    <mergeCell ref="A19:A22"/>
    <mergeCell ref="E23:E26"/>
    <mergeCell ref="C27:C30"/>
    <mergeCell ref="D27:D30"/>
    <mergeCell ref="E27:E30"/>
    <mergeCell ref="C31:C34"/>
    <mergeCell ref="B23:B26"/>
    <mergeCell ref="A35:A38"/>
    <mergeCell ref="C23:C26"/>
    <mergeCell ref="D23:D26"/>
    <mergeCell ref="B19:B22"/>
    <mergeCell ref="D19:D22"/>
    <mergeCell ref="B7:B9"/>
    <mergeCell ref="A7:A9"/>
    <mergeCell ref="F7:K7"/>
    <mergeCell ref="A15:A18"/>
    <mergeCell ref="C19:C22"/>
    <mergeCell ref="B31:B34"/>
    <mergeCell ref="C15:C18"/>
    <mergeCell ref="B15:B18"/>
    <mergeCell ref="D31:D34"/>
    <mergeCell ref="A31:A34"/>
    <mergeCell ref="F15:F18"/>
    <mergeCell ref="F31:F34"/>
    <mergeCell ref="K31:K34"/>
    <mergeCell ref="F27:F30"/>
    <mergeCell ref="F19:F22"/>
    <mergeCell ref="G5:J5"/>
    <mergeCell ref="A6:J6"/>
    <mergeCell ref="E7:E9"/>
    <mergeCell ref="D7:D9"/>
    <mergeCell ref="C7:C9"/>
    <mergeCell ref="A11:A14"/>
    <mergeCell ref="K8:K9"/>
    <mergeCell ref="A23:A26"/>
    <mergeCell ref="K27:K30"/>
    <mergeCell ref="B11:K14"/>
    <mergeCell ref="A27:A30"/>
    <mergeCell ref="K15:K18"/>
    <mergeCell ref="K23:K26"/>
    <mergeCell ref="F23:F26"/>
    <mergeCell ref="K19:K22"/>
    <mergeCell ref="K35:K38"/>
    <mergeCell ref="E39:E42"/>
    <mergeCell ref="K46:K49"/>
    <mergeCell ref="E46:E49"/>
    <mergeCell ref="E31:E34"/>
    <mergeCell ref="B27:B30"/>
    <mergeCell ref="K39:K43"/>
    <mergeCell ref="F35:F38"/>
    <mergeCell ref="E35:E38"/>
    <mergeCell ref="D39:D42"/>
    <mergeCell ref="F50:F53"/>
    <mergeCell ref="E54:E57"/>
    <mergeCell ref="E50:E53"/>
    <mergeCell ref="K50:K53"/>
    <mergeCell ref="F46:F49"/>
    <mergeCell ref="F39:F42"/>
    <mergeCell ref="A58:A61"/>
    <mergeCell ref="C58:C61"/>
    <mergeCell ref="D58:D61"/>
    <mergeCell ref="K54:K57"/>
    <mergeCell ref="C54:C57"/>
    <mergeCell ref="K58:K61"/>
    <mergeCell ref="F54:F57"/>
    <mergeCell ref="D35:D38"/>
    <mergeCell ref="C35:C38"/>
    <mergeCell ref="B35:B38"/>
    <mergeCell ref="C39:C42"/>
    <mergeCell ref="C50:C53"/>
    <mergeCell ref="D74:D77"/>
    <mergeCell ref="C74:C77"/>
    <mergeCell ref="B62:B65"/>
    <mergeCell ref="D50:D53"/>
    <mergeCell ref="D54:D57"/>
    <mergeCell ref="B39:B42"/>
    <mergeCell ref="B50:B53"/>
    <mergeCell ref="B58:B61"/>
    <mergeCell ref="B54:B57"/>
    <mergeCell ref="B70:B73"/>
    <mergeCell ref="C46:C49"/>
    <mergeCell ref="C62:C65"/>
    <mergeCell ref="D62:D65"/>
    <mergeCell ref="E62:E65"/>
    <mergeCell ref="F62:F65"/>
    <mergeCell ref="K62:K65"/>
    <mergeCell ref="A46:A49"/>
    <mergeCell ref="B46:B49"/>
    <mergeCell ref="D46:D49"/>
    <mergeCell ref="A62:A65"/>
    <mergeCell ref="A50:A53"/>
    <mergeCell ref="A54:A57"/>
    <mergeCell ref="A85:B85"/>
    <mergeCell ref="K74:K77"/>
    <mergeCell ref="F74:F77"/>
    <mergeCell ref="E58:E61"/>
    <mergeCell ref="K66:K69"/>
    <mergeCell ref="F66:F69"/>
    <mergeCell ref="K70:K73"/>
    <mergeCell ref="E74:E77"/>
    <mergeCell ref="E70:E73"/>
    <mergeCell ref="F70:F73"/>
    <mergeCell ref="A74:A77"/>
    <mergeCell ref="B66:B69"/>
    <mergeCell ref="A70:A73"/>
    <mergeCell ref="B74:B77"/>
    <mergeCell ref="E66:E69"/>
    <mergeCell ref="F58:F61"/>
    <mergeCell ref="C70:C73"/>
    <mergeCell ref="C66:C69"/>
    <mergeCell ref="D66:D69"/>
    <mergeCell ref="D70:D73"/>
  </mergeCells>
  <phoneticPr fontId="1" type="noConversion"/>
  <pageMargins left="0.78740157480314965" right="0.43307086614173229" top="0.47" bottom="0.51181102362204722" header="0.19685039370078741" footer="0.51181102362204722"/>
  <pageSetup paperSize="9" scale="74" orientation="landscape" verticalDpi="0" r:id="rId1"/>
  <headerFooter alignWithMargins="0"/>
  <rowBreaks count="2" manualBreakCount="2">
    <brk id="22" max="11" man="1"/>
    <brk id="42" max="11" man="1"/>
  </rowBreaks>
  <colBreaks count="1" manualBreakCount="1">
    <brk id="11" max="80" man="1"/>
  </colBreaks>
</worksheet>
</file>

<file path=xl/worksheets/sheet2.xml><?xml version="1.0" encoding="utf-8"?>
<worksheet xmlns="http://schemas.openxmlformats.org/spreadsheetml/2006/main" xmlns:r="http://schemas.openxmlformats.org/officeDocument/2006/relationships">
  <dimension ref="A1"/>
  <sheetViews>
    <sheetView workbookViewId="0">
      <selection activeCell="A34" sqref="A34"/>
    </sheetView>
  </sheetViews>
  <sheetFormatPr defaultRowHeight="12.75"/>
  <sheetData/>
  <phoneticPr fontId="1"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Дубась Марина</dc:creator>
  <cp:lastModifiedBy>USER</cp:lastModifiedBy>
  <cp:lastPrinted>2021-07-01T11:29:06Z</cp:lastPrinted>
  <dcterms:created xsi:type="dcterms:W3CDTF">2014-11-28T10:37:56Z</dcterms:created>
  <dcterms:modified xsi:type="dcterms:W3CDTF">2021-07-16T14:11:02Z</dcterms:modified>
</cp:coreProperties>
</file>